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6"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4" i="4"/>
  <c r="B2655" i="106" s="1"/>
  <c r="D2655" i="106" s="1"/>
  <c r="B1746" i="106"/>
  <c r="D1746" i="106" s="1"/>
  <c r="D17" i="7"/>
  <c r="B4104" i="106" s="1"/>
  <c r="D4104" i="106" s="1"/>
  <c r="D12" i="7"/>
  <c r="B1769" i="106" s="1"/>
  <c r="D1769" i="106" s="1"/>
  <c r="D11" i="7"/>
  <c r="B1768" i="106" s="1"/>
  <c r="D1768" i="106" s="1"/>
  <c r="D15" i="7"/>
  <c r="B1772" i="106" s="1"/>
  <c r="D1772" i="106" s="1"/>
  <c r="B7760" i="106"/>
  <c r="D7760" i="106" s="1"/>
  <c r="H6" i="4" l="1"/>
  <c r="B2656" i="106" s="1"/>
  <c r="D2656" i="106" s="1"/>
  <c r="L331" i="29"/>
  <c r="L305" i="29"/>
  <c r="L354" i="29"/>
  <c r="J331" i="29"/>
  <c r="B7223" i="106" s="1"/>
  <c r="D7223" i="106" s="1"/>
  <c r="H341" i="29"/>
  <c r="B3656" i="106" s="1"/>
  <c r="D3656" i="106" s="1"/>
  <c r="K76" i="4"/>
  <c r="B3586" i="106" s="1"/>
  <c r="D3586" i="106" s="1"/>
  <c r="K278" i="29"/>
  <c r="B1473" i="106"/>
  <c r="D1473" i="106" s="1"/>
  <c r="K162" i="29"/>
  <c r="H166" i="29"/>
  <c r="E168" i="29"/>
  <c r="B1309" i="106" s="1"/>
  <c r="D1309" i="106" s="1"/>
  <c r="B1126" i="106"/>
  <c r="D1126" i="106" s="1"/>
  <c r="G39" i="108"/>
  <c r="D60" i="36"/>
  <c r="F19" i="7"/>
  <c r="G4" i="4"/>
  <c r="B2603" i="106" s="1"/>
  <c r="D2603" i="106" s="1"/>
  <c r="K178" i="29"/>
  <c r="F13" i="4" s="1"/>
  <c r="B2596" i="106" s="1"/>
  <c r="D2596" i="106" s="1"/>
  <c r="D109" i="5"/>
  <c r="D4" i="4" s="1"/>
  <c r="B2564" i="106" s="1"/>
  <c r="D2564" i="106" s="1"/>
  <c r="D5" i="7"/>
  <c r="B1761" i="106" s="1"/>
  <c r="D1761" i="106" s="1"/>
  <c r="F52" i="34"/>
  <c r="E35" i="108"/>
  <c r="C172" i="5"/>
  <c r="F93" i="34"/>
  <c r="C109" i="5"/>
  <c r="B5121" i="106" s="1"/>
  <c r="D5121"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5356" i="106" l="1"/>
  <c r="D5356" i="106" s="1"/>
  <c r="B3724" i="106"/>
  <c r="D3724" i="106" s="1"/>
  <c r="G15" i="4"/>
  <c r="B6032" i="106" s="1"/>
  <c r="D6032" i="106" s="1"/>
  <c r="F73" i="34"/>
  <c r="F275" i="5"/>
  <c r="B1381" i="106"/>
  <c r="D1381" i="106" s="1"/>
  <c r="F6" i="4"/>
  <c r="B2593" i="106" s="1"/>
  <c r="D2593" i="106" s="1"/>
  <c r="H150" i="29"/>
  <c r="B1273" i="106" s="1"/>
  <c r="D1273" i="106" s="1"/>
  <c r="C114" i="29"/>
  <c r="B757" i="106" s="1"/>
  <c r="D757" i="106" s="1"/>
  <c r="F175" i="34"/>
  <c r="B5214" i="106"/>
  <c r="D5214" i="106" s="1"/>
  <c r="C173" i="5"/>
  <c r="C4" i="4"/>
  <c r="B2551" i="106" s="1"/>
  <c r="D2551"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<sst xmlns="http://schemas.openxmlformats.org/spreadsheetml/2006/main" count="5046" uniqueCount="2125">
  <si>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</si>
  <si>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</si>
  <si>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</si>
  <si>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</si>
  <si>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</si>
  <si>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</si>
  <si>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</si>
  <si>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</si>
  <si>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</si>
  <si>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</si>
  <si>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</si>
  <si>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</si>
  <si>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</si>
  <si>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</si>
  <si>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</si>
  <si>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</si>
  <si>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</si>
  <si>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</si>
  <si>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</si>
  <si>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</si>
  <si>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</si>
  <si>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</si>
  <si>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</si>
  <si>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</si>
  <si>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</si>
  <si>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</si>
  <si>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</si>
  <si>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</si>
  <si>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</si>
  <si>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</si>
  <si>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</si>
  <si>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</si>
  <si>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</si>
  <si>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</si>
  <si>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</si>
  <si>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</si>
  <si>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</si>
  <si>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</si>
  <si>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</si>
  <si>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</si>
  <si>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</si>
  <si>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</si>
  <si>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</si>
  <si>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</si>
  <si>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</si>
  <si>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</si>
  <si>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</si>
  <si>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</si>
  <si>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</si>
  <si>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</si>
  <si>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</si>
  <si>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</si>
  <si>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</si>
  <si>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</si>
  <si>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</si>
  <si>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</si>
  <si>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</si>
  <si>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</si>
  <si>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</si>
  <si>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</si>
  <si>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</si>
  <si>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</si>
  <si>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</si>
  <si>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</si>
  <si>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</si>
  <si>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</si>
  <si>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</si>
  <si>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</si>
  <si>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</si>
  <si>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</si>
  <si>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</si>
  <si>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</si>
  <si>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</si>
  <si>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</si>
  <si>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</si>
  <si>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</si>
  <si>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</si>
  <si>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</si>
  <si>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</si>
  <si>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</si>
  <si>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</si>
  <si>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</si>
  <si>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</si>
  <si>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</si>
  <si>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</si>
  <si>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</si>
  <si>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</si>
  <si>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</si>
  <si>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</si>
  <si>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</si>
  <si>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</si>
  <si>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</si>
  <si>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</si>
  <si>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</si>
  <si>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</si>
  <si>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</si>
  <si>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</si>
  <si>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</si>
  <si>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</si>
  <si>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</si>
  <si>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</si>
  <si>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</si>
  <si>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</si>
  <si>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</si>
  <si>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</si>
  <si>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</si>
  <si>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</si>
  <si>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</si>
  <si>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</si>
  <si>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</si>
  <si>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</si>
  <si>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</si>
  <si>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</si>
  <si>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</si>
  <si>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</si>
  <si>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</si>
  <si>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</si>
  <si>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</si>
  <si>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</si>
  <si>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</si>
  <si>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</si>
  <si>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</si>
  <si>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</si>
  <si>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</si>
  <si>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</si>
  <si>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</si>
  <si>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</si>
  <si>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</si>
  <si>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</si>
  <si>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</si>
  <si>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</si>
  <si>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</si>
  <si>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</si>
  <si>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</si>
  <si>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</si>
  <si>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</si>
  <si>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</si>
  <si>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</si>
  <si>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</si>
  <si>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</si>
  <si>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</si>
  <si>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</si>
  <si>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</si>
  <si>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</si>
  <si>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</si>
  <si>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</si>
  <si>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</si>
  <si>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</si>
  <si>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</si>
  <si>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</si>
  <si>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</si>
  <si>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</si>
  <si>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</si>
  <si>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</si>
  <si>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</si>
  <si>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</si>
  <si>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</si>
  <si>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</si>
  <si>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</si>
  <si>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</si>
  <si>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</si>
  <si>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</si>
  <si>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</si>
  <si>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</si>
  <si>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</si>
  <si>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</si>
  <si>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</si>
  <si>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</si>
  <si>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</si>
  <si>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</si>
  <si>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</si>
  <si>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</si>
  <si>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</si>
  <si>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</si>
  <si>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</si>
  <si>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</si>
  <si>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</si>
  <si>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</si>
  <si>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</si>
  <si>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</si>
  <si>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</si>
  <si>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</si>
  <si>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</si>
  <si>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</si>
  <si>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</si>
  <si>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</si>
  <si>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</si>
  <si>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</si>
  <si>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</si>
  <si>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</si>
  <si>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</si>
  <si>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</si>
  <si>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</si>
  <si>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</si>
  <si>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</si>
  <si>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</si>
  <si>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</si>
  <si>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</si>
  <si>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</si>
  <si>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</si>
  <si>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</si>
  <si>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</si>
  <si>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</si>
  <si>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</si>
  <si>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</si>
  <si>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</si>
  <si>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</si>
  <si>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</si>
  <si>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</si>
  <si>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</si>
  <si>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</si>
  <si>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</si>
  <si>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</si>
  <si>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</si>
  <si>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</si>
  <si>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</si>
  <si>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</si>
  <si>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</si>
  <si>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</si>
  <si>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</si>
  <si>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</si>
  <si>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</si>
  <si>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</si>
  <si>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</si>
  <si>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</si>
  <si>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</si>
  <si>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</si>
  <si>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</si>
  <si>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</si>
  <si>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</si>
  <si>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</si>
  <si>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</si>
  <si>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</si>
  <si>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</si>
  <si>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</si>
  <si>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</si>
  <si>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</si>
  <si>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</si>
  <si>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</si>
  <si>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</si>
  <si>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</si>
  <si>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</si>
  <si>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</si>
  <si>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</si>
  <si>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</si>
  <si>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</si>
  <si>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</si>
  <si>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</si>
  <si>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</si>
  <si>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</si>
  <si>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</si>
  <si>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</si>
  <si>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</si>
  <si>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</si>
  <si>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</si>
  <si>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</si>
  <si>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</si>
  <si>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</si>
  <si>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</si>
  <si>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</si>
  <si>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</si>
  <si>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</si>
  <si>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</si>
  <si>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</si>
  <si>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</si>
  <si>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</si>
  <si>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</si>
  <si>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</si>
  <si>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</si>
  <si>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</si>
  <si>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</si>
  <si>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</si>
  <si>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</si>
  <si>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</si>
  <si>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</si>
  <si>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</si>
  <si>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</si>
  <si>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</si>
  <si>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</si>
  <si>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</si>
  <si>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</si>
  <si>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</si>
  <si>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</si>
  <si>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</si>
  <si>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</si>
  <si>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</si>
  <si>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</si>
  <si>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</si>
  <si>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</si>
  <si>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</si>
  <si>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</si>
  <si>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</si>
  <si>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</si>
  <si>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</si>
  <si>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</si>
  <si>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</si>
  <si>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</si>
  <si>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</si>
  <si>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</si>
  <si>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</si>
  <si>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</si>
  <si>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</si>
  <si>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</si>
  <si>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</si>
  <si>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</si>
  <si>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</si>
  <si>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</si>
  <si>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</si>
  <si>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</si>
  <si>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</si>
  <si>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</si>
  <si>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</si>
  <si>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</si>
  <si>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</si>
  <si>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</si>
  <si>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</si>
  <si>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</si>
  <si>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</si>
  <si>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</si>
  <si>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</si>
  <si>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</si>
  <si>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</si>
  <si>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</si>
  <si>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</si>
  <si>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</si>
  <si>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</si>
  <si>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</si>
  <si>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</si>
  <si>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</si>
  <si>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</si>
  <si>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</si>
  <si>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</si>
  <si>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</si>
  <si>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</si>
  <si>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</si>
  <si>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</si>
  <si>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</si>
  <si>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</si>
  <si>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</si>
  <si>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</si>
  <si>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</si>
  <si>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</si>
  <si>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</si>
  <si>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</si>
  <si>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</si>
  <si>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</si>
  <si>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</si>
  <si>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</si>
  <si>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</si>
  <si>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</si>
  <si>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</si>
  <si>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</si>
  <si>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</si>
  <si>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</si>
  <si>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</si>
  <si>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</si>
  <si>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</si>
  <si>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</si>
  <si>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</si>
  <si>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</si>
  <si>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</si>
  <si>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</si>
  <si>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</si>
  <si>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</si>
  <si>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</si>
  <si>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</si>
  <si>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</si>
  <si>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</si>
  <si>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</si>
  <si>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</si>
  <si>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</si>
  <si>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</si>
  <si>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</si>
  <si>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</si>
  <si>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</si>
  <si>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</si>
  <si>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</si>
  <si>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</si>
  <si>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</si>
  <si>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</si>
  <si>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</si>
  <si>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</si>
  <si>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</si>
  <si>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</si>
  <si>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</si>
  <si>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</si>
  <si>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</si>
  <si>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</si>
  <si>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</si>
  <si>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</si>
  <si>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</si>
  <si>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</si>
  <si>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</si>
  <si>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</si>
  <si>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</si>
  <si>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</si>
  <si>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</si>
  <si>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</si>
  <si>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</si>
  <si>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</si>
  <si>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</si>
  <si>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</si>
  <si>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</si>
  <si>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</si>
  <si>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</si>
  <si>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</si>
  <si>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</si>
  <si>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</si>
  <si>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</si>
  <si>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</si>
  <si>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</si>
  <si>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</si>
  <si>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</si>
  <si>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</si>
  <si>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</si>
  <si>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</si>
  <si>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</si>
  <si>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</si>
  <si>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</si>
  <si>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</si>
  <si>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</si>
  <si>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</si>
  <si>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</si>
  <si>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</si>
  <si>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</si>
  <si>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</si>
  <si>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</si>
  <si>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</si>
  <si>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</si>
  <si>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</si>
  <si>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</si>
  <si>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</si>
  <si>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</si>
  <si>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</si>
  <si>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</si>
  <si>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</si>
  <si>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</si>
  <si>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</si>
  <si>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</si>
  <si>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</si>
  <si>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</si>
  <si>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</si>
  <si>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</si>
  <si>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</si>
  <si>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</si>
  <si>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</si>
  <si>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</si>
  <si>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</si>
  <si>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</si>
  <si>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</si>
  <si>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</si>
  <si>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</si>
  <si>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</si>
  <si>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</si>
  <si>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</si>
  <si>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</si>
  <si>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</si>
  <si>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</si>
  <si>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</si>
  <si>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</si>
  <si>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</si>
  <si>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</si>
  <si>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</si>
  <si>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</si>
  <si>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</si>
  <si>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</si>
  <si>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</si>
  <si>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</si>
  <si>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</si>
  <si>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</si>
  <si>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</si>
  <si>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</si>
  <si>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</si>
  <si>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</si>
  <si>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</si>
  <si>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</si>
  <si>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</si>
  <si>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</si>
  <si>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</si>
  <si>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</si>
  <si>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</si>
  <si>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</si>
  <si>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</si>
  <si>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</si>
  <si>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</si>
  <si>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</si>
  <si>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</si>
  <si>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</si>
  <si>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</si>
  <si>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</si>
  <si>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</si>
  <si>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</si>
  <si>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</si>
  <si>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</si>
  <si>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</si>
  <si>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</si>
  <si>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</si>
  <si>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</si>
  <si>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</si>
  <si>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</si>
  <si>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</si>
  <si>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</si>
  <si>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</si>
  <si>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</si>
  <si>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</si>
  <si>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</si>
  <si>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</si>
  <si>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</si>
  <si>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</si>
  <si>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</si>
  <si>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</si>
  <si>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</si>
  <si>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</si>
  <si>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</si>
  <si>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</si>
  <si>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</si>
  <si>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</si>
  <si>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</si>
  <si>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</si>
  <si>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</si>
  <si>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</si>
  <si>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</si>
  <si>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</si>
  <si>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</si>
  <si>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</si>
  <si>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</si>
  <si>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</si>
  <si>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</si>
  <si>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</si>
  <si>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</si>
  <si>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</si>
  <si>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</si>
  <si>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</si>
  <si>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</si>
  <si>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</si>
  <si>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</si>
  <si>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</si>
  <si>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</si>
  <si>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</si>
  <si>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</si>
  <si>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</si>
  <si>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</si>
  <si>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</si>
  <si>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</si>
  <si>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</si>
  <si>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</si>
  <si>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</si>
  <si>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</si>
  <si>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</si>
  <si>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</si>
  <si>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</si>
  <si>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</si>
  <si>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</si>
  <si>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</si>
  <si>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</si>
  <si>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</si>
  <si>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</si>
  <si>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</si>
  <si>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</si>
  <si>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</si>
  <si>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</si>
  <si>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</si>
  <si>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</si>
  <si>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</si>
  <si>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</si>
  <si>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</si>
  <si>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</si>
  <si>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</si>
  <si>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</si>
  <si>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</si>
  <si>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</si>
  <si>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</si>
  <si>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</si>
  <si>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</si>
  <si>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</si>
  <si>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</si>
  <si>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</si>
  <si>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</si>
  <si>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</si>
  <si>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</si>
  <si>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</si>
  <si>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</si>
  <si>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</si>
  <si>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</si>
  <si>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</si>
  <si>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</si>
  <si>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</si>
  <si>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</si>
  <si>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</si>
  <si>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</si>
  <si>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</si>
  <si>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</si>
  <si>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</si>
  <si>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</si>
  <si>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</si>
  <si>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</si>
  <si>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</si>
  <si>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</si>
  <si>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</si>
  <si>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</si>
  <si>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</si>
  <si>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</si>
  <si>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</si>
  <si>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</si>
  <si>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</si>
  <si>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</si>
  <si>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</si>
  <si>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</si>
  <si>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</si>
  <si>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</si>
  <si>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</si>
  <si>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</si>
  <si>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</si>
  <si>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</si>
  <si>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</si>
  <si>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</si>
  <si>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</si>
  <si>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</si>
  <si>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</si>
  <si>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</si>
  <si>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</si>
  <si>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</si>
  <si>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</si>
  <si>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</si>
  <si>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</si>
  <si>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</si>
  <si>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</si>
  <si>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</si>
  <si>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</si>
  <si>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</si>
  <si>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</si>
  <si>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</si>
  <si>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</si>
  <si>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</si>
  <si>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</si>
  <si>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</si>
  <si>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</si>
  <si>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</si>
  <si>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</si>
  <si>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</si>
  <si>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</si>
  <si>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</si>
  <si>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</si>
  <si>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</si>
  <si>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</si>
  <si>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</si>
  <si>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</si>
  <si>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</si>
  <si>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</si>
  <si>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</si>
  <si>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</si>
  <si>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</si>
  <si>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</si>
  <si>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</si>
  <si>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</si>
  <si>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</si>
  <si>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</si>
  <si>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</si>
  <si>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</si>
  <si>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</si>
  <si>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</si>
  <si>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</si>
  <si>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</si>
  <si>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</si>
  <si>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</si>
  <si>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</si>
  <si>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</si>
  <si>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</si>
  <si>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</si>
  <si>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</si>
  <si>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</si>
  <si>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</si>
  <si>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</si>
  <si>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</si>
  <si>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</si>
  <si>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</si>
  <si>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</si>
  <si>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</si>
  <si>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</si>
  <si>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</si>
  <si>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</si>
  <si>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</si>
  <si>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</si>
  <si>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</si>
  <si>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</si>
  <si>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</si>
  <si>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</si>
  <si>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</si>
  <si>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</si>
  <si>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</si>
  <si>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</si>
  <si>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</si>
  <si>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</si>
  <si>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</si>
  <si>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</si>
  <si>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</si>
  <si>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</si>
  <si>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</si>
  <si>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</si>
  <si>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</si>
  <si>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</si>
  <si>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</si>
  <si>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</si>
  <si>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</si>
  <si>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</si>
  <si>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</si>
  <si>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</si>
  <si>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</si>
  <si>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</si>
  <si>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</si>
  <si>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</si>
  <si>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</si>
  <si>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</si>
  <si>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</si>
  <si>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</si>
  <si>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</si>
  <si>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</si>
  <si>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</si>
  <si>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</si>
  <si>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</si>
  <si>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</si>
  <si>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</si>
  <si>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</si>
  <si>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</si>
  <si>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</si>
  <si>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</si>
  <si>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</si>
  <si>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</si>
  <si>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</si>
  <si>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</si>
  <si>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</si>
  <si>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</si>
  <si>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</si>
  <si>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</si>
  <si>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</si>
  <si>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</si>
  <si>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</si>
  <si>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</si>
  <si>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</si>
  <si>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</si>
  <si>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</si>
  <si>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</si>
  <si>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</si>
  <si>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</si>
  <si>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</si>
  <si>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</si>
  <si>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</si>
  <si>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</si>
  <si>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</si>
  <si>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</si>
  <si>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</si>
  <si>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</si>
  <si>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</si>
  <si>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</si>
  <si>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</si>
  <si>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</si>
  <si>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</si>
  <si>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</si>
  <si>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</si>
  <si>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</si>
  <si>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</si>
  <si>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</si>
  <si>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</si>
  <si>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</si>
  <si>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</si>
  <si>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</si>
  <si>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</si>
  <si>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</si>
  <si>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</si>
  <si>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</si>
  <si>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</si>
  <si>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</si>
  <si>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</si>
  <si>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</si>
  <si>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</si>
  <si>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</si>
  <si>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</si>
  <si>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</si>
  <si>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</si>
  <si>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</si>
  <si>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</si>
  <si>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</si>
  <si>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</si>
  <si>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</si>
  <si>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</si>
  <si>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</si>
  <si>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</si>
  <si>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</si>
  <si>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</si>
  <si>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</si>
  <si>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</si>
  <si>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</si>
  <si>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</si>
  <si>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</si>
  <si>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</si>
  <si>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</si>
  <si>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</si>
  <si>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</si>
  <si>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</si>
  <si>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</si>
  <si>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</si>
  <si>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</si>
  <si>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</si>
  <si>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</si>
  <si>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</si>
  <si>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</si>
  <si>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</si>
  <si>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</si>
  <si>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</si>
  <si>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</si>
  <si>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</si>
  <si>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</si>
  <si>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</si>
  <si>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</si>
  <si>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</si>
  <si>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</si>
  <si>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</si>
  <si>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</si>
  <si>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</si>
  <si>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</si>
  <si>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</si>
  <si>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</si>
  <si>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</si>
  <si>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</si>
  <si>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</si>
  <si>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</si>
  <si>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</si>
  <si>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</si>
  <si>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</si>
  <si>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</si>
  <si>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</si>
  <si>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</si>
  <si>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</si>
  <si>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</si>
  <si>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</si>
  <si>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</si>
  <si>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</si>
  <si>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</si>
  <si>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</si>
  <si>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</si>
  <si>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</si>
  <si>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</si>
  <si>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</si>
  <si>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</si>
  <si>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</si>
  <si>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</si>
  <si>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</si>
  <si>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</si>
  <si>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</si>
  <si>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</si>
  <si>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</si>
  <si>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</si>
  <si>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</si>
  <si>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</si>
  <si>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</si>
  <si>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</si>
  <si>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</si>
  <si>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</si>
  <si>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</si>
  <si>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</si>
  <si>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</si>
  <si>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</si>
  <si>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</si>
  <si>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</si>
  <si>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</si>
  <si>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</si>
  <si>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</si>
  <si>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</si>
  <si>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</si>
  <si>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</si>
  <si>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</si>
  <si>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</si>
  <si>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</si>
  <si>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</si>
  <si>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</si>
  <si>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</si>
  <si>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</si>
  <si>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</si>
  <si>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</si>
  <si>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</si>
  <si>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</si>
  <si>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</si>
  <si>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</si>
  <si>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</si>
  <si>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</si>
  <si>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</si>
  <si>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</si>
  <si>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</si>
  <si>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</si>
  <si>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</si>
  <si>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</si>
  <si>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</si>
  <si>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</si>
  <si>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</si>
  <si>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</si>
  <si>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</si>
  <si>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</si>
  <si>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</si>
  <si>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</si>
  <si>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</si>
  <si>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</si>
  <si>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</si>
  <si>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</si>
  <si>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</si>
  <si>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</si>
  <si>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</si>
  <si>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</si>
  <si>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</si>
  <si>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</si>
  <si>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</si>
  <si>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</si>
  <si>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</si>
  <si>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</si>
  <si>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</si>
  <si>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</si>
  <si>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</si>
  <si>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</si>
  <si>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</si>
  <si>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</si>
  <si>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</si>
  <si>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</si>
  <si>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</si>
  <si>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</si>
  <si>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</si>
  <si>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</si>
  <si>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</si>
  <si>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</si>
  <si>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</si>
  <si>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</si>
  <si>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</si>
  <si>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</si>
  <si>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</si>
  <si>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</si>
  <si>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</si>
  <si>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</si>
  <si>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</si>
  <si>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</si>
  <si>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</si>
  <si>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</si>
  <si>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</si>
  <si>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</si>
  <si>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</si>
  <si>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</si>
  <si>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</si>
  <si>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</si>
  <si>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</si>
  <si>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</si>
  <si>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</si>
  <si>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</si>
  <si>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</si>
  <si>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</si>
  <si>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</si>
  <si>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</si>
  <si>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</si>
  <si>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</si>
  <si>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</si>
  <si>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</si>
  <si>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</si>
  <si>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</si>
  <si>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</si>
  <si>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</si>
  <si>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</si>
  <si>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</si>
  <si>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</si>
  <si>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</si>
  <si>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</si>
  <si>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</si>
  <si>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</si>
  <si>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</si>
  <si>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</si>
  <si>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</si>
  <si>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</si>
  <si>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</si>
  <si>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</si>
  <si>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</si>
  <si>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</si>
  <si>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</si>
  <si>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</si>
  <si>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</si>
  <si>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</si>
  <si>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</si>
  <si>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</si>
  <si>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</si>
  <si>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</si>
  <si>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</si>
  <si>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</si>
  <si>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</si>
  <si>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</si>
  <si>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</si>
  <si>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</si>
  <si>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</si>
  <si>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</si>
  <si>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</si>
  <si>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</si>
  <si>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</si>
  <si>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</si>
  <si>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</si>
  <si>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</si>
  <si>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</si>
  <si>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</si>
  <si>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</si>
  <si>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</si>
  <si>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</si>
  <si>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</si>
  <si>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</si>
  <si>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</si>
  <si>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</si>
  <si>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</si>
  <si>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</si>
  <si>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</si>
  <si>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</si>
  <si>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</si>
  <si>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</si>
  <si>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</si>
  <si>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</si>
  <si>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</si>
  <si>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</si>
  <si>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</si>
  <si>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</si>
  <si>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</si>
  <si>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</si>
  <si>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</si>
  <si>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</si>
  <si>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</si>
  <si>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</si>
  <si>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</si>
  <si>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</si>
  <si>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</si>
  <si>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</si>
  <si>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</si>
  <si>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</si>
  <si>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</si>
  <si>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</si>
  <si>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</si>
  <si>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</si>
  <si>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</si>
  <si>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</si>
  <si>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</si>
  <si>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</si>
  <si>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</si>
  <si>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</si>
  <si>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</si>
  <si>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</si>
  <si>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</si>
  <si>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</si>
  <si>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</si>
  <si>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</si>
  <si>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</si>
  <si>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</si>
  <si>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</si>
  <si>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</si>
  <si>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</si>
  <si>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</si>
  <si>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</si>
  <si>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</si>
  <si>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</si>
  <si>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</si>
  <si>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</si>
  <si>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</si>
  <si>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</si>
  <si>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</si>
  <si>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</si>
  <si>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</si>
  <si>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</si>
  <si>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</si>
  <si>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</si>
  <si>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</si>
  <si>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</si>
  <si>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</si>
  <si>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</si>
  <si>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</si>
  <si>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</si>
  <si>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</si>
  <si>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</si>
  <si>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</si>
  <si>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</si>
  <si>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</si>
  <si>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</si>
  <si>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</si>
  <si>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</si>
  <si>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</si>
  <si>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</si>
  <si>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</si>
  <si>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</si>
  <si>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</si>
  <si>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</si>
  <si>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</si>
  <si>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</si>
  <si>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</si>
  <si>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</si>
  <si>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</si>
  <si>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</si>
  <si>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</si>
  <si>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</si>
  <si>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</si>
  <si>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</si>
  <si>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</si>
  <si>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</si>
  <si>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</si>
  <si>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</si>
  <si>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</si>
  <si>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</si>
  <si>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</si>
  <si>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</si>
  <si>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</si>
  <si>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</si>
  <si>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</si>
  <si>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</si>
  <si>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</si>
  <si>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</si>
  <si>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</si>
  <si>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</si>
  <si>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</si>
  <si>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</si>
  <si>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</si>
  <si>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</si>
  <si>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</si>
  <si>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</si>
  <si>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</si>
  <si>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</si>
  <si>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</si>
  <si>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</si>
  <si>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</si>
  <si>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</si>
  <si>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</si>
  <si>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</si>
  <si>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</si>
  <si>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</si>
  <si>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</si>
  <si>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</si>
  <si>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</si>
  <si>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</si>
  <si>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</si>
  <si>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</si>
  <si>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</si>
  <si>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</si>
  <si>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</si>
  <si>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</si>
  <si>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</si>
  <si>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</si>
  <si>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</si>
  <si>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</si>
  <si>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</si>
  <si>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</si>
  <si>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</si>
  <si>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</si>
  <si>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</si>
  <si>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</si>
  <si>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</si>
  <si>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</si>
  <si>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</si>
  <si>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</si>
  <si>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</si>
  <si>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</si>
  <si>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</si>
  <si>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</si>
  <si>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</si>
  <si>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</si>
  <si>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</si>
  <si>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</si>
  <si>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</si>
  <si>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</si>
  <si>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</si>
  <si>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</si>
  <si>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</si>
  <si>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</si>
  <si>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</si>
  <si>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</si>
  <si>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</si>
  <si>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</si>
  <si>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</si>
  <si>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</si>
  <si>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</si>
  <si>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</si>
  <si>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</si>
  <si>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</si>
  <si>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</si>
  <si>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</si>
  <si>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</si>
  <si>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</si>
  <si>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</si>
  <si>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</si>
  <si>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</si>
  <si>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</si>
  <si>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</si>
  <si>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</si>
  <si>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</si>
  <si>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</si>
  <si>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</si>
  <si>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</si>
  <si>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</si>
  <si>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</si>
  <si>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</si>
  <si>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</si>
  <si>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</si>
  <si>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</si>
  <si>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</si>
  <si>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</si>
  <si>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</si>
  <si>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</si>
  <si>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</si>
  <si>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</si>
  <si>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</si>
  <si>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</si>
  <si>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</si>
  <si>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</si>
  <si>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</si>
  <si>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</si>
  <si>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</si>
  <si>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</si>
  <si>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</si>
  <si>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</si>
  <si>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</si>
  <si>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</si>
  <si>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</si>
  <si>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</si>
  <si>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</si>
  <si>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</si>
  <si>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</si>
  <si>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</si>
  <si>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</si>
  <si>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</si>
  <si>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</si>
  <si>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</si>
  <si>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</si>
  <si>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</si>
  <si>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</si>
  <si>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</si>
  <si>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</si>
  <si>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</si>
  <si>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</si>
  <si>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</si>
  <si>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</si>
  <si>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</si>
  <si>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</si>
  <si>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</si>
  <si>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</si>
  <si>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</si>
  <si>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</si>
  <si>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</si>
  <si>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</si>
  <si>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</si>
  <si>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</si>
  <si>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</si>
  <si>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</si>
  <si>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</si>
  <si>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</si>
  <si>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</si>
  <si>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</si>
  <si>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</si>
  <si>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</si>
  <si>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</si>
  <si>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</si>
  <si>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</si>
  <si>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</si>
  <si>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</si>
  <si>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</si>
  <si>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</si>
  <si>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</si>
  <si>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</si>
  <si>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</si>
  <si>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</si>
  <si>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</si>
  <si>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</si>
  <si>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</si>
  <si>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</si>
  <si>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</si>
  <si>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</si>
  <si>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</si>
  <si>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</si>
  <si>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</si>
  <si>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</si>
  <si>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</si>
  <si>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</si>
  <si>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</si>
  <si>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</si>
  <si>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</si>
  <si>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</si>
  <si>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</si>
  <si>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</si>
  <si>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</si>
  <si>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</si>
  <si>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</si>
  <si>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</si>
  <si>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</si>
  <si>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</si>
  <si>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</si>
  <si>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</si>
  <si>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</si>
  <si>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</si>
  <si>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</si>
  <si>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</si>
  <si>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</si>
  <si>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</si>
  <si>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</si>
  <si>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</si>
  <si>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</si>
  <si>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</si>
  <si>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</si>
  <si>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</si>
  <si>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</si>
  <si>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</si>
  <si>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</si>
  <si>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</si>
  <si>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</si>
  <si>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</si>
  <si>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</si>
  <si>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</si>
  <si>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</si>
  <si>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</si>
  <si>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</si>
  <si>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</si>
  <si>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</si>
  <si>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</si>
  <si>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</si>
  <si>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</si>
  <si>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</si>
  <si>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</si>
  <si>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</si>
  <si>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</si>
  <si>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</si>
  <si>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</si>
  <si>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</si>
  <si>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</si>
  <si>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</si>
  <si>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</si>
  <si>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</si>
  <si>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</si>
  <si>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</si>
  <si>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</si>
  <si>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</si>
  <si>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</si>
  <si>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</si>
  <si>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</si>
  <si>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</si>
  <si>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</si>
  <si>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</si>
  <si>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</si>
  <si>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</si>
  <si>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</si>
  <si>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</si>
  <si>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</si>
  <si>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</si>
  <si>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</si>
  <si>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</si>
  <si>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</si>
  <si>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</si>
  <si>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</si>
  <si>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</si>
  <si>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</si>
  <si>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</si>
  <si>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</si>
  <si>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</si>
  <si>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</si>
  <si>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</si>
  <si>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</si>
  <si>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</si>
  <si>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</si>
  <si>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</si>
  <si>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</si>
  <si>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</si>
  <si>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</si>
  <si>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</si>
  <si>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</si>
  <si>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</si>
  <si>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</si>
  <si>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</si>
  <si>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</si>
  <si>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</si>
  <si>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</si>
  <si>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</si>
  <si>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</si>
  <si>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</si>
  <si>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</si>
  <si>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</si>
  <si>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</si>
  <si>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</si>
  <si>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</si>
  <si>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</si>
  <si>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</si>
  <si>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</si>
  <si>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</si>
  <si>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</si>
  <si>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</si>
  <si>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</si>
  <si>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</si>
  <si>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</si>
  <si>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</si>
  <si>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</si>
  <si>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</si>
  <si>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</si>
  <si>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</si>
  <si>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</si>
  <si>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</si>
  <si>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</si>
  <si>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</si>
  <si>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</si>
  <si>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</si>
  <si>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</si>
  <si>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</si>
  <si>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</si>
  <si>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</si>
  <si>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</si>
  <si>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</si>
  <si>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</si>
  <si>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</si>
  <si>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</si>
  <si>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</si>
  <si>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</si>
  <si>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</si>
  <si>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</si>
  <si>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</si>
  <si>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</si>
  <si>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</si>
  <si>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</si>
  <si>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</si>
  <si>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</si>
  <si>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</si>
  <si>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</si>
  <si>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</si>
  <si>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</si>
  <si>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</si>
  <si>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</si>
  <si>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</si>
  <si>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</si>
  <si>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</si>
  <si>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</si>
  <si>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</si>
  <si>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</si>
  <si>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</si>
  <si>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</si>
  <si>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</si>
  <si>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</si>
  <si>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</si>
  <si>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</si>
  <si>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</si>
  <si>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</si>
  <si>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</si>
  <si>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</si>
  <si>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</si>
  <si>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</si>
  <si>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</si>
  <si>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</si>
  <si>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</si>
  <si>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</si>
  <si>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</si>
  <si>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</si>
  <si>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</si>
  <si>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</si>
  <si>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</si>
  <si>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</si>
  <si>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</si>
  <si>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</si>
  <si>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</si>
  <si>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</si>
  <si>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</si>
  <si>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</si>
  <si>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</si>
  <si>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</si>
  <si>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</si>
  <si>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</si>
  <si>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</si>
  <si>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</si>
  <si>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</si>
  <si>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</si>
  <si>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</si>
  <si>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</si>
  <si>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</si>
  <si>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</si>
  <si>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</si>
  <si>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</si>
  <si>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</si>
  <si>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</si>
  <si>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</si>
  <si>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</si>
  <si>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</si>
  <si>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</si>
  <si>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</si>
  <si>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</si>
  <si>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</si>
  <si>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</si>
  <si>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</si>
  <si>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</si>
  <si>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</si>
  <si>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</si>
  <si>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</si>
  <si>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</si>
  <si>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</si>
  <si>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</si>
  <si>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</si>
  <si>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</si>
  <si>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</si>
  <si>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</si>
  <si>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</si>
  <si>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</si>
  <si>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</si>
  <si>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</si>
  <si>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</si>
  <si>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</si>
  <si>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</si>
  <si>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</si>
  <si>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</si>
  <si>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</si>
  <si>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</si>
  <si>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</si>
  <si>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</si>
  <si>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</si>
  <si>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</si>
  <si>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</si>
  <si>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</si>
  <si>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</si>
  <si>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</si>
  <si>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</si>
  <si>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</si>
  <si>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</si>
  <si>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</si>
  <si>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</si>
  <si>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</si>
  <si>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</si>
  <si>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</si>
  <si>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</si>
  <si>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</si>
  <si>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</si>
  <si>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</si>
  <si>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</si>
  <si>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</si>
  <si>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</si>
  <si>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</si>
  <si>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</si>
  <si>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</si>
  <si>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</si>
  <si>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</si>
  <si>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</si>
  <si>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</si>
  <si>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</si>
  <si>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</si>
  <si>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</si>
  <si>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</si>
  <si>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</si>
  <si>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</si>
  <si>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</si>
  <si>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</si>
  <si>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</si>
  <si>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</si>
  <si>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</si>
  <si>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</si>
  <si>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</si>
  <si>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</si>
  <si>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</si>
  <si>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</si>
  <si>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</si>
  <si>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</si>
  <si>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</si>
  <si>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</si>
  <si>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</si>
  <si>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</si>
  <si>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</si>
  <si>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</si>
  <si>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</si>
  <si>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</si>
  <si>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</si>
  <si>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</si>
  <si>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</si>
  <si>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</si>
  <si>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</si>
  <si>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</si>
  <si>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</si>
  <si>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</si>
  <si>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</si>
  <si>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</si>
  <si>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</si>
  <si>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</si>
  <si>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</si>
  <si>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</si>
  <si>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</si>
  <si>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</si>
  <si>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</si>
  <si>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</si>
  <si>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</si>
  <si>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</si>
  <si>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</si>
  <si>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</si>
  <si>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</si>
  <si>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</si>
  <si>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</si>
  <si>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</si>
  <si>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</si>
  <si>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</si>
  <si>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</si>
  <si>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</si>
  <si>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</si>
  <si>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</si>
  <si>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</si>
  <si>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</si>
  <si>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</si>
  <si>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</si>
  <si>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</si>
  <si>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</si>
  <si>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</si>
  <si>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</si>
  <si>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</si>
  <si>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</si>
  <si>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</si>
  <si>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</si>
  <si>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</si>
  <si>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</si>
  <si>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</si>
  <si>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</si>
  <si>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</si>
  <si>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</si>
  <si>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</si>
  <si>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</si>
  <si>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</si>
  <si>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</si>
  <si>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</si>
  <si>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</si>
  <si>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</si>
  <si>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</si>
  <si>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</si>
  <si>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</si>
  <si>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</si>
  <si>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</si>
  <si>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</si>
  <si>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</si>
  <si>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</si>
  <si>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</si>
  <si>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</si>
  <si>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</si>
  <si>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</si>
  <si>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</si>
  <si>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</si>
  <si>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</si>
  <si>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</si>
  <si>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</si>
  <si>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</si>
  <si>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</si>
  <si>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</si>
  <si>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</si>
  <si>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</si>
  <si>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</si>
  <si>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</si>
  <si>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</si>
  <si>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</si>
  <si>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</si>
  <si>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</si>
  <si>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</si>
  <si>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</si>
  <si>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</si>
  <si>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</si>
  <si>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</si>
  <si>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</si>
  <si>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</si>
  <si>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</si>
  <si>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</si>
  <si>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</si>
  <si>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</si>
  <si>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</si>
  <si>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</si>
  <si>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</si>
  <si>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</si>
  <si>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</si>
  <si>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</si>
  <si>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</si>
  <si>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</si>
  <si>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</si>
  <si>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</si>
  <si>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</si>
  <si>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</si>
  <si>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</si>
  <si>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</si>
  <si>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</si>
  <si>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</si>
  <si>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</si>
  <si>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</si>
  <si>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</si>
  <si>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</si>
  <si>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</si>
  <si>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</si>
  <si>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</si>
  <si>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</si>
  <si>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</si>
  <si>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</si>
  <si>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</si>
  <si>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</si>
  <si>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</si>
  <si>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</si>
  <si>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</si>
  <si>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</si>
  <si>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</si>
  <si>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</si>
  <si>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</si>
  <si>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</si>
  <si>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</si>
  <si>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</si>
  <si>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</si>
  <si>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</si>
  <si>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</si>
  <si>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</si>
  <si>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</si>
  <si>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</si>
  <si>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</si>
  <si>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</si>
  <si>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</si>
  <si>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</si>
  <si>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</si>
  <si>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</si>
  <si>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</si>
  <si>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</si>
  <si>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</si>
  <si>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</si>
  <si>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</si>
  <si>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</si>
  <si>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</si>
  <si>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</si>
  <si>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</si>
  <si>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</si>
  <si>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</si>
  <si>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</si>
  <si>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</si>
  <si>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</si>
  <si>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</si>
  <si>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</si>
  <si>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</si>
  <si>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</si>
  <si>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</si>
  <si>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</si>
  <si>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</si>
  <si>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</si>
  <si>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</si>
  <si>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</si>
  <si>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</si>
  <si>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</si>
  <si>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</si>
  <si>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</si>
  <si>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</si>
  <si>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</si>
  <si>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</si>
  <si>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</si>
  <si>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</si>
  <si>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</si>
  <si>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</si>
  <si>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</si>
  <si>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</si>
  <si>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</si>
  <si>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</si>
  <si>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</si>
  <si>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</si>
  <si>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</si>
  <si>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</si>
  <si>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</si>
  <si>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</si>
  <si>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</si>
  <si>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</si>
  <si>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</si>
  <si>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</si>
  <si>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</si>
  <si>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</si>
  <si>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</si>
  <si>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</si>
  <si>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</si>
  <si>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</si>
  <si>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</si>
  <si>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</si>
  <si>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</si>
  <si>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</si>
  <si>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</si>
  <si>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</si>
  <si>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</si>
  <si>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</si>
  <si>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</si>
  <si>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</si>
  <si>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</si>
  <si>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</si>
  <si>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</si>
  <si>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</si>
  <si>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</si>
  <si>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</si>
  <si>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</si>
  <si>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</si>
  <si>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</si>
  <si>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</si>
  <si>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</si>
  <si>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</si>
  <si>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</si>
  <si>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</si>
  <si>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</si>
  <si>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</si>
  <si>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</si>
  <si>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</si>
  <si>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</si>
  <si>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</si>
  <si>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</si>
  <si>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</si>
  <si>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</si>
  <si>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</si>
  <si>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</si>
  <si>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</si>
  <si>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</si>
  <si>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</si>
  <si>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</si>
  <si>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</si>
  <si>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</si>
  <si>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</si>
  <si>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</si>
  <si>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</si>
  <si>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</si>
  <si>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</si>
  <si>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</si>
  <si>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</si>
  <si>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</si>
  <si>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</si>
  <si>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</si>
  <si>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</si>
  <si>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</si>
  <si>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</si>
  <si>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</si>
  <si>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</si>
  <si>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</si>
  <si>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</si>
  <si>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</si>
  <si>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</si>
  <si>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</si>
  <si>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</si>
  <si>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</si>
  <si>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</si>
  <si>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</si>
  <si>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</si>
  <si>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</si>
  <si>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</si>
  <si>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</si>
  <si>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</si>
  <si>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</si>
  <si>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</si>
  <si>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</si>
  <si>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</si>
  <si>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</si>
  <si>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</si>
  <si>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</si>
  <si>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</si>
  <si>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</si>
  <si>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</si>
  <si>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</si>
  <si>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</si>
  <si>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</si>
  <si>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</si>
  <si>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</si>
  <si>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</si>
  <si>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</si>
  <si>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</si>
  <si>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</si>
  <si>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</si>
  <si>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</si>
  <si>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</si>
  <si>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</si>
  <si>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</si>
  <si>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</si>
  <si>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</si>
  <si>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</si>
  <si>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</si>
  <si>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</si>
  <si>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</si>
  <si>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</si>
  <si>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</si>
  <si>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</si>
  <si>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</si>
  <si>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</si>
  <si>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</si>
  <si>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</si>
  <si>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</si>
  <si>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</si>
  <si>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</si>
  <si>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</si>
  <si>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</si>
  <si>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</si>
  <si>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</si>
  <si>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</si>
  <si>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</si>
  <si>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</si>
  <si>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</si>
  <si>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</si>
  <si>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</si>
  <si>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</si>
  <si>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</si>
  <si>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</si>
  <si>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</si>
  <si>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</si>
  <si>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</si>
  <si>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</si>
  <si>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</si>
  <si>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</si>
  <si>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</si>
  <si>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</si>
  <si>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</si>
  <si>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</si>
  <si>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</si>
  <si>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</si>
  <si>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</si>
  <si>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</si>
  <si>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</si>
  <si>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</si>
  <si>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</si>
  <si>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</si>
  <si>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</si>
  <si>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</si>
  <si>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</si>
  <si>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</si>
  <si>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</si>
  <si>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</si>
  <si>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</si>
  <si>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</si>
  <si>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</si>
  <si>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</si>
  <si>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</si>
  <si>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</si>
  <si>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</si>
  <si>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</si>
  <si>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</si>
  <si>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</si>
  <si>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</si>
  <si>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</si>
  <si>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</si>
  <si>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</si>
  <si>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</si>
  <si>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</si>
  <si>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</si>
  <si>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</si>
  <si>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</si>
  <si>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</si>
  <si>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</si>
  <si>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</si>
  <si>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</si>
  <si>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</si>
  <si>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</si>
  <si>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</si>
  <si>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</si>
  <si>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</si>
  <si>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</si>
  <si>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</si>
  <si>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</si>
  <si>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</si>
  <si>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</si>
  <si>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</si>
  <si>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</si>
  <si>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</si>
  <si>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</si>
  <si>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</si>
  <si>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</si>
  <si>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</si>
  <si>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</si>
  <si>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</si>
  <si>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</si>
  <si>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</si>
  <si>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</si>
  <si>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</si>
  <si>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</si>
  <si>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</si>
  <si>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</si>
  <si>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</si>
  <si>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</si>
  <si>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</si>
  <si>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</si>
  <si>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</si>
  <si>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</si>
  <si>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</si>
  <si>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</si>
  <si>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</si>
  <si>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</si>
  <si>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</si>
  <si>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</si>
  <si>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</si>
  <si>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</si>
  <si>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</si>
  <si>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</si>
  <si>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</si>
  <si>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</si>
  <si>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</si>
  <si>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</si>
  <si>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</si>
  <si>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</si>
  <si>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</si>
  <si>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</si>
  <si>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</si>
  <si>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</si>
  <si>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</si>
  <si>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</si>
  <si>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</si>
  <si>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</si>
  <si>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</si>
  <si>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</si>
  <si>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</si>
  <si>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</si>
  <si>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</si>
  <si>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</si>
  <si>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</si>
  <si>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</si>
  <si>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</si>
  <si>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</si>
  <si>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</si>
  <si>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</si>
  <si>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</si>
  <si>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</si>
  <si>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</si>
  <si>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</si>
  <si>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</si>
  <si>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</si>
  <si>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</si>
  <si>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</si>
  <si>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</si>
  <si>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</si>
  <si>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</si>
  <si>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</si>
  <si>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</si>
  <si>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</si>
  <si>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</si>
  <si>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</si>
  <si>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</si>
  <si>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</si>
  <si>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</si>
  <si>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</si>
  <si>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</si>
  <si>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</si>
  <si>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</si>
  <si>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</si>
  <si>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</si>
  <si>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</si>
  <si>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</si>
  <si>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</si>
  <si>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</si>
  <si>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</si>
  <si>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</si>
  <si>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</si>
  <si>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</si>
  <si>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</si>
  <si>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</si>
  <si>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</si>
  <si>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</si>
  <si>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</si>
  <si>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</si>
  <si>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</si>
  <si>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</si>
  <si>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</si>
  <si>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</si>
  <si>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</si>
  <si>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</si>
  <si>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</si>
  <si>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</si>
  <si>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</si>
  <si>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</si>
  <si>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</si>
  <si>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</si>
  <si>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</si>
  <si>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</si>
  <si>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</si>
  <si>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</si>
  <si>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</si>
  <si>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</si>
  <si>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</si>
  <si>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</si>
  <si>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</si>
  <si>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</si>
  <si>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</si>
  <si>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</si>
  <si>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</si>
  <si>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</si>
  <si>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</si>
  <si>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</si>
  <si>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</si>
  <si>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</si>
  <si>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</si>
  <si>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</si>
  <si>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</si>
  <si>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</si>
  <si>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</si>
  <si>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</si>
  <si>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</si>
  <si>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</si>
  <si>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</si>
  <si>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</si>
  <si>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</si>
  <si>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</si>
  <si>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</si>
  <si>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</si>
  <si>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</si>
  <si>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</si>
  <si>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</si>
  <si>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</si>
  <si>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</si>
  <si>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</si>
  <si>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</si>
  <si>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</si>
  <si>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</si>
  <si>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</si>
  <si>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</si>
  <si>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</si>
  <si>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</si>
  <si>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</si>
  <si>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</si>
  <si>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</si>
  <si>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</si>
  <si>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</si>
  <si>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6901 WEST OAKTON STREET</t>
  </si>
  <si>
    <t>NILES</t>
  </si>
  <si>
    <t>JKOSIROG@NILES71.ORG</t>
  </si>
  <si>
    <t>DR. JOHN KOSIROG</t>
  </si>
  <si>
    <t>847-966-9280</t>
  </si>
  <si>
    <t>847-966-0214</t>
  </si>
  <si>
    <t>MARTIN PALTZER, JR</t>
  </si>
  <si>
    <t>EVANS, MARSHALL &amp; PEASE, P.C.</t>
  </si>
  <si>
    <t>JEFFERY M. ROLLEFSON, CPA</t>
  </si>
  <si>
    <t>1875 HICKS ROAD</t>
  </si>
  <si>
    <t>ROLLING MEADOWS</t>
  </si>
  <si>
    <t>IL</t>
  </si>
  <si>
    <t>847-221-5700</t>
  </si>
  <si>
    <t>847-221-5701</t>
  </si>
  <si>
    <t>060-003973</t>
  </si>
  <si>
    <t>JEFF@EMPCPA.COM</t>
  </si>
  <si>
    <t>847-965-0034</t>
  </si>
  <si>
    <t>847-965-0039</t>
  </si>
  <si>
    <t>EBC, WWSIT</t>
  </si>
  <si>
    <t>NILES TOWNSHIP SCHOOL TREASURER</t>
  </si>
  <si>
    <t>INFORMATION AGREEMENT BETWEEN FOUR DISTRICTS</t>
  </si>
  <si>
    <t>NTDSE</t>
  </si>
  <si>
    <t>AUDITCHECK: 2. ACCOUNTING FOR LATE PAYMENTS (AUDIT QUESTIONNAIRE SECTION D) - ERROR MESSAGE READS FALSE DUE TO THE FORMULA NOT BEING UPDATED FOR 2017.</t>
  </si>
  <si>
    <t>x</t>
  </si>
  <si>
    <t>Niles ESD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</si>
</sst>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337705</xdr:colOff>
          <xdr:row>2</xdr:row>
          <xdr:rowOff>34636</xdr:rowOff>
        </xdr:from>
        <xdr:to>
          <xdr:col>0</xdr:col>
          <xdr:colOff>1252105</xdr:colOff>
          <xdr:row>6</xdr:row>
          <xdr:rowOff>53686</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1428750</xdr:colOff>
          <xdr:row>2</xdr:row>
          <xdr:rowOff>43296</xdr:rowOff>
        </xdr:from>
        <xdr:to>
          <xdr:col>0</xdr:col>
          <xdr:colOff>2339686</xdr:colOff>
          <xdr:row>6</xdr:row>
          <xdr:rowOff>62346</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t="s">
        <v>2098</v>
      </c>
      <c r="P12" s="378" t="s">
        <v>224</v>
      </c>
      <c r="Q12" s="343"/>
      <c r="R12" s="183"/>
      <c r="S12" s="183"/>
      <c r="T12" s="363" t="s">
        <v>302</v>
      </c>
      <c r="U12" s="271"/>
      <c r="V12" s="271"/>
      <c r="W12" s="271"/>
      <c r="X12" s="271"/>
      <c r="Y12" s="199"/>
      <c r="Z12" s="199"/>
      <c r="AA12" s="200"/>
    </row>
    <row r="13" spans="1:28" ht="13.5" customHeight="1" x14ac:dyDescent="0.2">
      <c r="A13" s="2179">
        <v>5016071002</v>
      </c>
      <c r="B13" s="2180"/>
      <c r="C13" s="2180"/>
      <c r="D13" s="2180"/>
      <c r="E13" s="2180"/>
      <c r="F13" s="2180"/>
      <c r="G13" s="2180"/>
      <c r="H13" s="2181"/>
      <c r="I13" s="184"/>
      <c r="J13" s="183"/>
      <c r="K13" s="181"/>
      <c r="L13" s="183"/>
      <c r="M13" s="183"/>
      <c r="N13" s="183"/>
      <c r="O13" s="183"/>
      <c r="P13" s="183"/>
      <c r="Q13" s="183"/>
      <c r="R13" s="183"/>
      <c r="S13" s="183"/>
      <c r="T13" s="2184" t="s">
        <v>2107</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2099</v>
      </c>
      <c r="B15" s="2182"/>
      <c r="C15" s="2182"/>
      <c r="D15" s="2182"/>
      <c r="E15" s="2182"/>
      <c r="F15" s="2182"/>
      <c r="G15" s="2182"/>
      <c r="H15" s="2183"/>
      <c r="T15" s="2114" t="s">
        <v>2108</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2124</v>
      </c>
      <c r="B17" s="2140"/>
      <c r="C17" s="2140"/>
      <c r="D17" s="2140"/>
      <c r="E17" s="2140"/>
      <c r="F17" s="2140"/>
      <c r="G17" s="2140"/>
      <c r="H17" s="2165"/>
      <c r="T17" s="2193" t="s">
        <v>2109</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2100</v>
      </c>
      <c r="B19" s="2131"/>
      <c r="C19" s="2131"/>
      <c r="D19" s="2131"/>
      <c r="E19" s="2131"/>
      <c r="F19" s="2131"/>
      <c r="G19" s="2131"/>
      <c r="H19" s="2113"/>
      <c r="I19" s="183"/>
      <c r="J19" s="377"/>
      <c r="K19" s="194"/>
      <c r="L19" s="192"/>
      <c r="M19" s="651" t="s">
        <v>355</v>
      </c>
      <c r="P19" s="180"/>
      <c r="Q19" s="180"/>
      <c r="R19" s="180"/>
      <c r="S19" s="184"/>
      <c r="T19" s="2133" t="s">
        <v>2110</v>
      </c>
      <c r="U19" s="2112"/>
      <c r="V19" s="2112"/>
      <c r="W19" s="2113"/>
      <c r="X19" s="2130" t="s">
        <v>2111</v>
      </c>
      <c r="Y19" s="2192"/>
      <c r="Z19" s="2190">
        <v>60008</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2112</v>
      </c>
      <c r="U21" s="2199"/>
      <c r="V21" s="2199"/>
      <c r="W21" s="2199"/>
      <c r="X21" s="2204" t="s">
        <v>2113</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5" t="s">
        <v>1573</v>
      </c>
      <c r="Z22" s="199"/>
      <c r="AA22" s="200"/>
    </row>
    <row r="23" spans="1:27" ht="13.5" customHeight="1" x14ac:dyDescent="0.2">
      <c r="A23" s="2156" t="s">
        <v>2102</v>
      </c>
      <c r="B23" s="2157"/>
      <c r="C23" s="2157"/>
      <c r="D23" s="2157"/>
      <c r="E23" s="2157"/>
      <c r="F23" s="2157"/>
      <c r="G23" s="2157"/>
      <c r="H23" s="2158"/>
      <c r="T23" s="2139" t="s">
        <v>2114</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60714</v>
      </c>
      <c r="B25" s="2112"/>
      <c r="C25" s="2112"/>
      <c r="D25" s="2112"/>
      <c r="E25" s="2112"/>
      <c r="F25" s="2112"/>
      <c r="G25" s="2112"/>
      <c r="H25" s="2113"/>
      <c r="I25" s="652"/>
      <c r="J25" s="203"/>
      <c r="K25" s="203"/>
      <c r="L25" s="203"/>
      <c r="M25" s="203"/>
      <c r="N25" s="203"/>
      <c r="O25" s="203"/>
      <c r="P25" s="203"/>
      <c r="Q25" s="203"/>
      <c r="R25" s="203"/>
      <c r="S25" s="204"/>
      <c r="T25" s="2196" t="s">
        <v>2115</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2103</v>
      </c>
      <c r="B38" s="2140"/>
      <c r="C38" s="2140"/>
      <c r="D38" s="2140"/>
      <c r="E38" s="2140"/>
      <c r="F38" s="2112"/>
      <c r="G38" s="2112"/>
      <c r="H38" s="2113"/>
      <c r="I38" s="2134" t="s">
        <v>2106</v>
      </c>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2102</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2104</v>
      </c>
      <c r="B42" s="2112"/>
      <c r="C42" s="2113"/>
      <c r="D42" s="2130" t="s">
        <v>2105</v>
      </c>
      <c r="E42" s="2112"/>
      <c r="F42" s="2112"/>
      <c r="G42" s="2112"/>
      <c r="H42" s="2113"/>
      <c r="I42" s="2114" t="s">
        <v>2116</v>
      </c>
      <c r="J42" s="2115"/>
      <c r="K42" s="2115"/>
      <c r="L42" s="2115"/>
      <c r="M42" s="2115"/>
      <c r="N42" s="2115"/>
      <c r="O42" s="2116"/>
      <c r="P42" s="2141" t="s">
        <v>2117</v>
      </c>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78" sqref="H7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v>42976</v>
      </c>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1575</v>
      </c>
      <c r="B83" s="2236"/>
      <c r="C83" s="2236"/>
      <c r="D83" s="223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v>61698</v>
      </c>
      <c r="F88" s="1669">
        <v>1778</v>
      </c>
      <c r="G88" s="1669">
        <v>34564</v>
      </c>
      <c r="H88" s="1669"/>
      <c r="I88" s="1669">
        <v>36304</v>
      </c>
      <c r="J88" s="1696">
        <f>SUM(E88:I88)</f>
        <v>134344</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134344</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2107</v>
      </c>
      <c r="D114" s="220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5" sqref="B3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388296153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1.5408E-2</v>
      </c>
      <c r="E10" s="99" t="s">
        <v>1164</v>
      </c>
      <c r="F10" s="468">
        <v>2.124E-3</v>
      </c>
      <c r="G10" s="99" t="s">
        <v>1164</v>
      </c>
      <c r="H10" s="468">
        <v>4.4999999999999999E-4</v>
      </c>
      <c r="I10" s="99" t="s">
        <v>1165</v>
      </c>
      <c r="J10" s="469">
        <f>ROUND(D10+F10+H10,5)</f>
        <v>1.7979999999999999E-2</v>
      </c>
      <c r="K10" s="92"/>
      <c r="L10" s="468">
        <v>9.9999999999999995E-7</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9541898</v>
      </c>
      <c r="E16" s="99"/>
      <c r="F16" s="81">
        <f>SUM('Acct Summary 7-8'!C17,'Acct Summary 7-8'!D17,'Acct Summary 7-8'!F17)</f>
        <v>8325047</v>
      </c>
      <c r="G16" s="99"/>
      <c r="H16" s="81">
        <f>SUM(D16-F16)</f>
        <v>1216851</v>
      </c>
      <c r="I16" s="92"/>
      <c r="J16" s="81">
        <f>SUM('Acct Summary 7-8'!C81,'Acct Summary 7-8'!D81,'Acct Summary 7-8'!F81,'Acct Summary 7-8'!I81)</f>
        <v>14972207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26792434.557000004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Niles ESD 71</v>
      </c>
      <c r="E7" s="135"/>
      <c r="G7" s="136"/>
      <c r="H7" s="137"/>
      <c r="I7" s="137"/>
      <c r="J7" s="137"/>
      <c r="K7" s="137"/>
      <c r="L7"/>
      <c r="M7"/>
      <c r="N7"/>
      <c r="O7"/>
      <c r="P7"/>
    </row>
    <row r="8" spans="1:18" ht="12.75" x14ac:dyDescent="0.2">
      <c r="A8"/>
      <c r="B8"/>
      <c r="C8" s="133" t="s">
        <v>1316</v>
      </c>
      <c r="D8" s="138">
        <f>COVER!A13</f>
        <v>5016071002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14972207</v>
      </c>
      <c r="I12" s="1151"/>
      <c r="J12" s="1151"/>
      <c r="K12" s="1152">
        <f>TRUNC((H12/H13*100000),5)/100000</f>
        <v>1.5691015560999999</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9541898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8325047</v>
      </c>
      <c r="I17" s="1151"/>
      <c r="J17" s="1157"/>
      <c r="K17" s="1152">
        <f>TRUNC((H17/H18*100000),5)/100000</f>
        <v>0.87247285600000002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9541898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11396062</v>
      </c>
      <c r="I24" s="676"/>
      <c r="J24" s="676"/>
      <c r="K24" s="1161">
        <f>TRUNC(((H24/H25*100000)/100000),2)</f>
        <v>492.79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23125.130560000001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5934330.1063000001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26792434.557000004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6548762</v>
      </c>
      <c r="D4" s="408">
        <v>2377594</v>
      </c>
      <c r="E4" s="408">
        <v>38622</v>
      </c>
      <c r="F4" s="408"/>
      <c r="G4" s="408">
        <v>207364</v>
      </c>
      <c r="H4" s="408"/>
      <c r="I4" s="408">
        <v>2469706</v>
      </c>
      <c r="J4" s="432"/>
      <c r="K4" s="408"/>
      <c r="L4" s="408">
        <v>25640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f>3259174+52254</f>
        <v>3311428</v>
      </c>
      <c r="D6" s="408">
        <v>435147</v>
      </c>
      <c r="E6" s="408"/>
      <c r="F6" s="408">
        <v>92416</v>
      </c>
      <c r="G6" s="435">
        <v>153457</v>
      </c>
      <c r="H6" s="435"/>
      <c r="I6" s="408">
        <v>111</v>
      </c>
      <c r="J6" s="683"/>
      <c r="K6" s="435"/>
      <c r="L6" s="477"/>
      <c r="M6" s="429"/>
      <c r="N6" s="478"/>
    </row>
    <row r="7" spans="1:14" ht="13.5" customHeight="1" x14ac:dyDescent="0.2">
      <c r="A7" s="472" t="s">
        <v>483</v>
      </c>
      <c r="B7" s="39">
        <v>140</v>
      </c>
      <c r="C7" s="1047"/>
      <c r="D7" s="432">
        <v>4571</v>
      </c>
      <c r="E7" s="432"/>
      <c r="F7" s="432"/>
      <c r="G7" s="432"/>
      <c r="H7" s="432"/>
      <c r="I7" s="432"/>
      <c r="J7" s="432"/>
      <c r="K7" s="432"/>
      <c r="L7" s="503"/>
      <c r="M7" s="429"/>
      <c r="N7" s="478"/>
    </row>
    <row r="8" spans="1:14" ht="13.5" customHeight="1" x14ac:dyDescent="0.2">
      <c r="A8" s="472" t="s">
        <v>306</v>
      </c>
      <c r="B8" s="39">
        <v>150</v>
      </c>
      <c r="C8" s="1047">
        <v>116715</v>
      </c>
      <c r="D8" s="432"/>
      <c r="E8" s="432"/>
      <c r="F8" s="432">
        <v>36342</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5357</v>
      </c>
      <c r="D11" s="432">
        <v>4771</v>
      </c>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9982262</v>
      </c>
      <c r="D13" s="681">
        <f t="shared" ref="D13:L13" si="0">SUM(D4:D12)</f>
        <v>2822083</v>
      </c>
      <c r="E13" s="681">
        <f t="shared" si="0"/>
        <v>38622</v>
      </c>
      <c r="F13" s="681">
        <f t="shared" si="0"/>
        <v>128758</v>
      </c>
      <c r="G13" s="681">
        <f t="shared" si="0"/>
        <v>360821</v>
      </c>
      <c r="H13" s="681">
        <f t="shared" si="0"/>
        <v>0</v>
      </c>
      <c r="I13" s="681">
        <f t="shared" si="0"/>
        <v>2469817</v>
      </c>
      <c r="J13" s="681">
        <f t="shared" si="0"/>
        <v>0</v>
      </c>
      <c r="K13" s="681">
        <f t="shared" si="0"/>
        <v>0</v>
      </c>
      <c r="L13" s="681">
        <f t="shared" si="0"/>
        <v>25640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105000</v>
      </c>
      <c r="N16" s="711"/>
    </row>
    <row r="17" spans="1:14" s="696" customFormat="1" ht="12.75" customHeight="1" x14ac:dyDescent="0.2">
      <c r="A17" s="710" t="s">
        <v>1692</v>
      </c>
      <c r="B17" s="538">
        <v>230</v>
      </c>
      <c r="C17" s="503"/>
      <c r="D17" s="503"/>
      <c r="E17" s="503"/>
      <c r="F17" s="503"/>
      <c r="G17" s="503"/>
      <c r="H17" s="503"/>
      <c r="I17" s="503"/>
      <c r="J17" s="503"/>
      <c r="K17" s="503"/>
      <c r="L17" s="503"/>
      <c r="M17" s="432">
        <v>11935429</v>
      </c>
      <c r="N17" s="711"/>
    </row>
    <row r="18" spans="1:14" s="696" customFormat="1" ht="12.75" customHeight="1" x14ac:dyDescent="0.2">
      <c r="A18" s="710" t="s">
        <v>1693</v>
      </c>
      <c r="B18" s="538">
        <v>240</v>
      </c>
      <c r="C18" s="503"/>
      <c r="D18" s="503"/>
      <c r="E18" s="503"/>
      <c r="F18" s="503"/>
      <c r="G18" s="503"/>
      <c r="H18" s="503"/>
      <c r="I18" s="503"/>
      <c r="J18" s="503"/>
      <c r="K18" s="503"/>
      <c r="L18" s="503"/>
      <c r="M18" s="432">
        <v>1052182</v>
      </c>
      <c r="N18" s="711"/>
    </row>
    <row r="19" spans="1:14" s="696" customFormat="1" ht="12.75" customHeight="1" x14ac:dyDescent="0.2">
      <c r="A19" s="710" t="s">
        <v>1694</v>
      </c>
      <c r="B19" s="538">
        <v>250</v>
      </c>
      <c r="C19" s="503"/>
      <c r="D19" s="503"/>
      <c r="E19" s="503"/>
      <c r="F19" s="503"/>
      <c r="G19" s="503"/>
      <c r="H19" s="503"/>
      <c r="I19" s="503"/>
      <c r="J19" s="503"/>
      <c r="K19" s="503"/>
      <c r="L19" s="503"/>
      <c r="M19" s="432">
        <v>1424683</v>
      </c>
      <c r="N19" s="711"/>
    </row>
    <row r="20" spans="1:14" s="696" customFormat="1" ht="12.75" customHeight="1" x14ac:dyDescent="0.2">
      <c r="A20" s="710" t="s">
        <v>1695</v>
      </c>
      <c r="B20" s="538">
        <v>260</v>
      </c>
      <c r="C20" s="503"/>
      <c r="D20" s="503"/>
      <c r="E20" s="503"/>
      <c r="F20" s="503"/>
      <c r="G20" s="503"/>
      <c r="H20" s="503"/>
      <c r="I20" s="503"/>
      <c r="J20" s="503"/>
      <c r="K20" s="503"/>
      <c r="L20" s="503"/>
      <c r="M20" s="432">
        <v>26290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14543584</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4571</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32714</v>
      </c>
      <c r="D27" s="432">
        <v>10815</v>
      </c>
      <c r="E27" s="432"/>
      <c r="F27" s="432">
        <v>49002</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55754</v>
      </c>
      <c r="D31" s="432">
        <v>732</v>
      </c>
      <c r="E31" s="432"/>
      <c r="F31" s="408">
        <v>9</v>
      </c>
      <c r="G31" s="432"/>
      <c r="H31" s="432"/>
      <c r="I31" s="432"/>
      <c r="J31" s="432"/>
      <c r="K31" s="432"/>
      <c r="L31" s="429"/>
      <c r="M31" s="429"/>
      <c r="N31" s="429"/>
    </row>
    <row r="32" spans="1:14" ht="13.5" customHeight="1" x14ac:dyDescent="0.2">
      <c r="A32" s="474" t="s">
        <v>738</v>
      </c>
      <c r="B32" s="41">
        <v>490</v>
      </c>
      <c r="C32" s="682">
        <v>238503</v>
      </c>
      <c r="D32" s="682">
        <v>31760</v>
      </c>
      <c r="E32" s="683"/>
      <c r="F32" s="683">
        <v>6853</v>
      </c>
      <c r="G32" s="683">
        <v>11204</v>
      </c>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25640</v>
      </c>
      <c r="M33" s="429"/>
      <c r="N33" s="478"/>
    </row>
    <row r="34" spans="1:14" ht="13.5" customHeight="1" thickBot="1" x14ac:dyDescent="0.25">
      <c r="A34" s="1066" t="s">
        <v>740</v>
      </c>
      <c r="B34" s="717"/>
      <c r="C34" s="1089">
        <f>SUM(C25:C33)</f>
        <v>331542</v>
      </c>
      <c r="D34" s="1089">
        <f t="shared" ref="D34:K34" si="1">SUM(D25:D33)</f>
        <v>43307</v>
      </c>
      <c r="E34" s="1089">
        <f t="shared" si="1"/>
        <v>0</v>
      </c>
      <c r="F34" s="1089">
        <f t="shared" si="1"/>
        <v>55864</v>
      </c>
      <c r="G34" s="1089">
        <f t="shared" si="1"/>
        <v>11204</v>
      </c>
      <c r="H34" s="1089">
        <f t="shared" si="1"/>
        <v>0</v>
      </c>
      <c r="I34" s="1089">
        <f t="shared" si="1"/>
        <v>0</v>
      </c>
      <c r="J34" s="1089">
        <f t="shared" si="1"/>
        <v>0</v>
      </c>
      <c r="K34" s="1089">
        <f t="shared" si="1"/>
        <v>0</v>
      </c>
      <c r="L34" s="1049">
        <f>SUM(L33)</f>
        <v>25640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9650720</v>
      </c>
      <c r="D39" s="719">
        <v>2778776</v>
      </c>
      <c r="E39" s="719">
        <v>38622</v>
      </c>
      <c r="F39" s="719">
        <v>72894</v>
      </c>
      <c r="G39" s="719">
        <v>349617</v>
      </c>
      <c r="H39" s="719"/>
      <c r="I39" s="719">
        <v>2469817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14543584</v>
      </c>
      <c r="N40" s="686"/>
    </row>
    <row r="41" spans="1:14" ht="13.5" customHeight="1" thickBot="1" x14ac:dyDescent="0.25">
      <c r="A41" s="460" t="s">
        <v>741</v>
      </c>
      <c r="B41" s="451"/>
      <c r="C41" s="481">
        <f>(SUM(C34,C37,C38,C39))</f>
        <v>9982262</v>
      </c>
      <c r="D41" s="481">
        <f t="shared" ref="D41:L41" si="2">SUM(D34,D37,D38:D39)</f>
        <v>2822083</v>
      </c>
      <c r="E41" s="481">
        <f t="shared" si="2"/>
        <v>38622</v>
      </c>
      <c r="F41" s="481">
        <f t="shared" si="2"/>
        <v>128758</v>
      </c>
      <c r="G41" s="481">
        <f t="shared" si="2"/>
        <v>360821</v>
      </c>
      <c r="H41" s="481">
        <f t="shared" si="2"/>
        <v>0</v>
      </c>
      <c r="I41" s="481">
        <f t="shared" si="2"/>
        <v>2469817</v>
      </c>
      <c r="J41" s="481">
        <f t="shared" si="2"/>
        <v>0</v>
      </c>
      <c r="K41" s="481">
        <f t="shared" si="2"/>
        <v>0</v>
      </c>
      <c r="L41" s="481">
        <f t="shared" si="2"/>
        <v>25640</v>
      </c>
      <c r="M41" s="481">
        <f>SUM(M40)</f>
        <v>14543584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9" activePane="bottomLeft" state="frozenSplit"/>
      <selection pane="bottomLeft" activeCell="J89" sqref="J8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7186128</v>
      </c>
      <c r="D4" s="687">
        <f>'Revenues 9-14'!D109</f>
        <v>1249380</v>
      </c>
      <c r="E4" s="687">
        <f>'Revenues 9-14'!E109</f>
        <v>766</v>
      </c>
      <c r="F4" s="687">
        <f>'Revenues 9-14'!F109</f>
        <v>182701</v>
      </c>
      <c r="G4" s="687">
        <f>'Revenues 9-14'!G109</f>
        <v>317161</v>
      </c>
      <c r="H4" s="687">
        <f>'Revenues 9-14'!H109</f>
        <v>0</v>
      </c>
      <c r="I4" s="687">
        <f>'Revenues 9-14'!I109</f>
        <v>49327</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571022</v>
      </c>
      <c r="D6" s="688">
        <f>'Revenues 9-14'!D173</f>
        <v>0</v>
      </c>
      <c r="E6" s="688">
        <f>'Revenues 9-14'!E173</f>
        <v>0</v>
      </c>
      <c r="F6" s="688">
        <f>'Revenues 9-14'!F173</f>
        <v>71155</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232185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7989335</v>
      </c>
      <c r="D8" s="481">
        <f t="shared" ref="D8:K8" si="0">SUM(D4:D7)</f>
        <v>1249380</v>
      </c>
      <c r="E8" s="481">
        <f t="shared" si="0"/>
        <v>766</v>
      </c>
      <c r="F8" s="481">
        <f t="shared" si="0"/>
        <v>253856</v>
      </c>
      <c r="G8" s="481">
        <f t="shared" si="0"/>
        <v>317161</v>
      </c>
      <c r="H8" s="481">
        <f t="shared" si="0"/>
        <v>0</v>
      </c>
      <c r="I8" s="481">
        <f t="shared" si="0"/>
        <v>49327</v>
      </c>
      <c r="J8" s="481">
        <f t="shared" si="0"/>
        <v>0</v>
      </c>
      <c r="K8" s="481">
        <f t="shared" si="0"/>
        <v>0</v>
      </c>
      <c r="L8" s="38"/>
    </row>
    <row r="9" spans="1:13" ht="15" thickTop="1" x14ac:dyDescent="0.2">
      <c r="A9" s="1009" t="s">
        <v>343</v>
      </c>
      <c r="B9" s="452">
        <v>3998</v>
      </c>
      <c r="C9" s="414">
        <v>3650296</v>
      </c>
      <c r="D9" s="485"/>
      <c r="E9" s="414"/>
      <c r="F9" s="414"/>
      <c r="G9" s="692"/>
      <c r="H9" s="414"/>
      <c r="I9" s="490" t="s">
        <v>1365</v>
      </c>
      <c r="J9" s="431"/>
      <c r="K9" s="414"/>
      <c r="L9" s="38"/>
    </row>
    <row r="10" spans="1:13" s="47" customFormat="1" ht="13.5" thickBot="1" x14ac:dyDescent="0.25">
      <c r="A10" s="460" t="s">
        <v>1369</v>
      </c>
      <c r="B10" s="453"/>
      <c r="C10" s="481">
        <f>SUM(C8:C9)</f>
        <v>11639631</v>
      </c>
      <c r="D10" s="481">
        <f t="shared" ref="D10:K10" si="1">SUM(D8:D9)</f>
        <v>1249380</v>
      </c>
      <c r="E10" s="481">
        <f t="shared" si="1"/>
        <v>766</v>
      </c>
      <c r="F10" s="481">
        <f t="shared" si="1"/>
        <v>253856</v>
      </c>
      <c r="G10" s="481">
        <f t="shared" si="1"/>
        <v>317161</v>
      </c>
      <c r="H10" s="481">
        <f t="shared" si="1"/>
        <v>0</v>
      </c>
      <c r="I10" s="481">
        <f t="shared" si="1"/>
        <v>49327</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5012826</v>
      </c>
      <c r="D12" s="494" t="s">
        <v>1365</v>
      </c>
      <c r="E12" s="429" t="s">
        <v>1365</v>
      </c>
      <c r="F12" s="429" t="s">
        <v>1365</v>
      </c>
      <c r="G12" s="687">
        <f>'Expenditures 15-22'!K223</f>
        <v>79220</v>
      </c>
      <c r="H12" s="427"/>
      <c r="I12" s="429" t="s">
        <v>1365</v>
      </c>
      <c r="J12" s="429" t="s">
        <v>1365</v>
      </c>
      <c r="K12" s="427" t="s">
        <v>1365</v>
      </c>
      <c r="L12" s="38"/>
    </row>
    <row r="13" spans="1:13" x14ac:dyDescent="0.2">
      <c r="A13" s="726" t="s">
        <v>525</v>
      </c>
      <c r="B13" s="293">
        <v>2000</v>
      </c>
      <c r="C13" s="688">
        <f>'Expenditures 15-22'!K74</f>
        <v>1958964</v>
      </c>
      <c r="D13" s="688">
        <f>'Expenditures 15-22'!K129</f>
        <v>808204</v>
      </c>
      <c r="E13" s="478" t="s">
        <v>1365</v>
      </c>
      <c r="F13" s="688">
        <f>'Expenditures 15-22'!K178</f>
        <v>271305</v>
      </c>
      <c r="G13" s="688">
        <f>'Expenditures 15-22'!K273</f>
        <v>107189</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17903</v>
      </c>
      <c r="D14" s="688">
        <f>'Expenditures 15-22'!K130</f>
        <v>0</v>
      </c>
      <c r="E14" s="494" t="s">
        <v>1365</v>
      </c>
      <c r="F14" s="688">
        <f>'Expenditures 15-22'!K179</f>
        <v>0</v>
      </c>
      <c r="G14" s="688">
        <f>'Expenditures 15-22'!K274</f>
        <v>1</v>
      </c>
      <c r="H14" s="486"/>
      <c r="I14" s="429" t="s">
        <v>1365</v>
      </c>
      <c r="J14" s="429" t="s">
        <v>1365</v>
      </c>
      <c r="K14" s="486" t="s">
        <v>1365</v>
      </c>
      <c r="L14" s="38"/>
    </row>
    <row r="15" spans="1:13" x14ac:dyDescent="0.2">
      <c r="A15" s="726" t="s">
        <v>113</v>
      </c>
      <c r="B15" s="293">
        <v>4000</v>
      </c>
      <c r="C15" s="688">
        <f>'Expenditures 15-22'!K102</f>
        <v>255845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7245538</v>
      </c>
      <c r="D17" s="481">
        <f t="shared" si="2"/>
        <v>808204</v>
      </c>
      <c r="E17" s="481">
        <f t="shared" si="2"/>
        <v>0</v>
      </c>
      <c r="F17" s="481">
        <f t="shared" si="2"/>
        <v>271305</v>
      </c>
      <c r="G17" s="481">
        <f t="shared" si="2"/>
        <v>186410</v>
      </c>
      <c r="H17" s="481">
        <f t="shared" si="2"/>
        <v>0</v>
      </c>
      <c r="I17" s="429"/>
      <c r="J17" s="481">
        <f>SUM(J12:J16)</f>
        <v>0</v>
      </c>
      <c r="K17" s="481">
        <f>SUM(K12:K16)</f>
        <v>0</v>
      </c>
      <c r="L17" s="38"/>
    </row>
    <row r="18" spans="1:12" ht="15" customHeight="1" thickTop="1" x14ac:dyDescent="0.2">
      <c r="A18" s="1010" t="s">
        <v>1298</v>
      </c>
      <c r="B18" s="258">
        <v>4180</v>
      </c>
      <c r="C18" s="687">
        <f t="shared" ref="C18:H18" si="3">C9</f>
        <v>3650296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10895834</v>
      </c>
      <c r="D19" s="481">
        <f t="shared" si="4"/>
        <v>808204</v>
      </c>
      <c r="E19" s="481">
        <f t="shared" si="4"/>
        <v>0</v>
      </c>
      <c r="F19" s="481">
        <f t="shared" si="4"/>
        <v>271305</v>
      </c>
      <c r="G19" s="481">
        <f t="shared" si="4"/>
        <v>186410</v>
      </c>
      <c r="H19" s="481">
        <f t="shared" si="4"/>
        <v>0</v>
      </c>
      <c r="I19" s="429"/>
      <c r="J19" s="481">
        <f>SUM(J17:J18)</f>
        <v>0</v>
      </c>
      <c r="K19" s="481">
        <f>SUM(K17:K18)</f>
        <v>0</v>
      </c>
      <c r="L19" s="38"/>
    </row>
    <row r="20" spans="1:12" ht="27" thickTop="1" thickBot="1" x14ac:dyDescent="0.25">
      <c r="A20" s="454" t="s">
        <v>1299</v>
      </c>
      <c r="B20" s="455"/>
      <c r="C20" s="1008">
        <f>C8-C17</f>
        <v>743797</v>
      </c>
      <c r="D20" s="1008">
        <f t="shared" ref="D20:K20" si="5">D8-D17</f>
        <v>441176</v>
      </c>
      <c r="E20" s="1008">
        <f t="shared" si="5"/>
        <v>766</v>
      </c>
      <c r="F20" s="1008">
        <f t="shared" si="5"/>
        <v>-17449</v>
      </c>
      <c r="G20" s="1008">
        <f t="shared" si="5"/>
        <v>130751</v>
      </c>
      <c r="H20" s="1008">
        <f t="shared" si="5"/>
        <v>0</v>
      </c>
      <c r="I20" s="1008">
        <f t="shared" si="5"/>
        <v>49327</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743797</v>
      </c>
      <c r="D78" s="439">
        <f t="shared" si="9"/>
        <v>441176</v>
      </c>
      <c r="E78" s="439">
        <f t="shared" si="9"/>
        <v>766</v>
      </c>
      <c r="F78" s="439">
        <f t="shared" si="9"/>
        <v>-17449</v>
      </c>
      <c r="G78" s="439">
        <f t="shared" si="9"/>
        <v>130751</v>
      </c>
      <c r="H78" s="439">
        <f t="shared" si="9"/>
        <v>0</v>
      </c>
      <c r="I78" s="439">
        <f t="shared" si="9"/>
        <v>49327</v>
      </c>
      <c r="J78" s="439">
        <f t="shared" si="9"/>
        <v>0</v>
      </c>
      <c r="K78" s="439">
        <f t="shared" si="9"/>
        <v>0</v>
      </c>
      <c r="L78" s="501"/>
    </row>
    <row r="79" spans="1:12" ht="13.5" thickTop="1" x14ac:dyDescent="0.2">
      <c r="A79" s="812" t="s">
        <v>1954</v>
      </c>
      <c r="B79" s="456"/>
      <c r="C79" s="431">
        <v>8906923</v>
      </c>
      <c r="D79" s="695">
        <v>2337600</v>
      </c>
      <c r="E79" s="695">
        <v>37856</v>
      </c>
      <c r="F79" s="695">
        <v>90343</v>
      </c>
      <c r="G79" s="695">
        <v>218866</v>
      </c>
      <c r="H79" s="695"/>
      <c r="I79" s="695">
        <v>2420490</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9650720</v>
      </c>
      <c r="D81" s="481">
        <f>SUM(D78:D80)</f>
        <v>2778776</v>
      </c>
      <c r="E81" s="481">
        <f t="shared" ref="E81:K81" si="10">SUM(E78:E80)</f>
        <v>38622</v>
      </c>
      <c r="F81" s="481">
        <f t="shared" si="10"/>
        <v>72894</v>
      </c>
      <c r="G81" s="481">
        <f t="shared" si="10"/>
        <v>349617</v>
      </c>
      <c r="H81" s="481">
        <f t="shared" si="10"/>
        <v>0</v>
      </c>
      <c r="I81" s="481">
        <f t="shared" si="10"/>
        <v>2469817</v>
      </c>
      <c r="J81" s="481">
        <f t="shared" si="10"/>
        <v>0</v>
      </c>
      <c r="K81" s="481">
        <f t="shared" si="10"/>
        <v>0</v>
      </c>
      <c r="L81" s="38"/>
    </row>
    <row r="82" spans="1:12" ht="0.75" customHeight="1" thickTop="1" thickBot="1" x14ac:dyDescent="0.25">
      <c r="A82" s="624" t="s">
        <v>399</v>
      </c>
      <c r="B82" s="622"/>
      <c r="C82" s="1126">
        <f>(C81-C79)</f>
        <v>743797</v>
      </c>
      <c r="D82" s="1126">
        <f t="shared" ref="D82:K82" si="11">(D81-D79)</f>
        <v>441176</v>
      </c>
      <c r="E82" s="1126">
        <f t="shared" si="11"/>
        <v>766</v>
      </c>
      <c r="F82" s="1126">
        <f t="shared" si="11"/>
        <v>-17449</v>
      </c>
      <c r="G82" s="1126">
        <f t="shared" si="11"/>
        <v>130751</v>
      </c>
      <c r="H82" s="1126">
        <f t="shared" si="11"/>
        <v>0</v>
      </c>
      <c r="I82" s="1126">
        <f t="shared" si="11"/>
        <v>49327</v>
      </c>
      <c r="J82" s="1126">
        <f t="shared" si="11"/>
        <v>0</v>
      </c>
      <c r="K82" s="1126">
        <f t="shared" si="11"/>
        <v>0</v>
      </c>
    </row>
    <row r="83" spans="1:12" ht="14.25" hidden="1" thickTop="1" thickBot="1" x14ac:dyDescent="0.25">
      <c r="A83" s="721" t="s">
        <v>400</v>
      </c>
      <c r="B83" s="623"/>
      <c r="C83" s="1127">
        <f>C82/C81</f>
        <v>7.707165890213373E-2</v>
      </c>
      <c r="D83" s="1127">
        <f t="shared" ref="D83:K83" si="12">D82/D81</f>
        <v>0.15876630574036915</v>
      </c>
      <c r="E83" s="1127">
        <f t="shared" si="12"/>
        <v>1.9833255657397339E-2</v>
      </c>
      <c r="F83" s="1127">
        <f t="shared" si="12"/>
        <v>-0.23937498285181222</v>
      </c>
      <c r="G83" s="1127">
        <f t="shared" si="12"/>
        <v>0.37398353054914379</v>
      </c>
      <c r="H83" s="1127" t="e">
        <f t="shared" si="12"/>
        <v>#DIV/0!</v>
      </c>
      <c r="I83" s="1127">
        <f t="shared" si="12"/>
        <v>1.9971925045458833E-2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F12" sqref="F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6204675</v>
      </c>
      <c r="D5" s="414">
        <v>850477</v>
      </c>
      <c r="E5" s="408"/>
      <c r="F5" s="798">
        <v>182452</v>
      </c>
      <c r="G5" s="408">
        <v>116839</v>
      </c>
      <c r="H5" s="408"/>
      <c r="I5" s="408">
        <v>400</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198660</v>
      </c>
      <c r="D7" s="408"/>
      <c r="E7" s="429"/>
      <c r="F7" s="432"/>
      <c r="G7" s="432"/>
      <c r="H7" s="432"/>
      <c r="I7" s="429"/>
      <c r="J7" s="429"/>
      <c r="K7" s="429"/>
    </row>
    <row r="8" spans="1:12" x14ac:dyDescent="0.2">
      <c r="A8" s="903" t="s">
        <v>475</v>
      </c>
      <c r="B8" s="39">
        <v>1150</v>
      </c>
      <c r="C8" s="477"/>
      <c r="D8" s="477"/>
      <c r="E8" s="503"/>
      <c r="F8" s="503"/>
      <c r="G8" s="414">
        <v>194747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6403335</v>
      </c>
      <c r="D12" s="480">
        <f t="shared" si="0"/>
        <v>850477</v>
      </c>
      <c r="E12" s="480">
        <f t="shared" si="0"/>
        <v>0</v>
      </c>
      <c r="F12" s="480">
        <f t="shared" si="0"/>
        <v>182452</v>
      </c>
      <c r="G12" s="480">
        <f t="shared" si="0"/>
        <v>311586</v>
      </c>
      <c r="H12" s="480">
        <f t="shared" si="0"/>
        <v>0</v>
      </c>
      <c r="I12" s="480">
        <f t="shared" si="0"/>
        <v>400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328200</v>
      </c>
      <c r="D16" s="408"/>
      <c r="E16" s="408"/>
      <c r="F16" s="408"/>
      <c r="G16" s="408">
        <v>2500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328200</v>
      </c>
      <c r="D18" s="483">
        <f t="shared" ref="D18:K18" si="1">SUM(D14:D17)</f>
        <v>0</v>
      </c>
      <c r="E18" s="483">
        <f t="shared" si="1"/>
        <v>0</v>
      </c>
      <c r="F18" s="483">
        <f t="shared" si="1"/>
        <v>0</v>
      </c>
      <c r="G18" s="483">
        <f t="shared" si="1"/>
        <v>2500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6670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6670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146517</v>
      </c>
      <c r="D65" s="408">
        <v>45699</v>
      </c>
      <c r="E65" s="408">
        <v>766</v>
      </c>
      <c r="F65" s="432">
        <v>249</v>
      </c>
      <c r="G65" s="408">
        <v>3075</v>
      </c>
      <c r="H65" s="408"/>
      <c r="I65" s="408">
        <v>48927</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146517</v>
      </c>
      <c r="D67" s="481">
        <f t="shared" ref="D67:K67" si="2">SUM(D65:D66)</f>
        <v>45699</v>
      </c>
      <c r="E67" s="481">
        <f t="shared" si="2"/>
        <v>766</v>
      </c>
      <c r="F67" s="481">
        <f t="shared" si="2"/>
        <v>249</v>
      </c>
      <c r="G67" s="481">
        <f t="shared" si="2"/>
        <v>3075</v>
      </c>
      <c r="H67" s="481">
        <f t="shared" si="2"/>
        <v>0</v>
      </c>
      <c r="I67" s="481">
        <f t="shared" si="2"/>
        <v>48927</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72003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14301</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3575</v>
      </c>
      <c r="D73" s="429"/>
      <c r="E73" s="429"/>
      <c r="F73" s="429"/>
      <c r="G73" s="429"/>
      <c r="H73" s="429"/>
      <c r="I73" s="429"/>
      <c r="J73" s="429"/>
      <c r="K73" s="429"/>
    </row>
    <row r="74" spans="1:11" ht="12.75" customHeight="1" x14ac:dyDescent="0.2">
      <c r="A74" s="903" t="s">
        <v>26</v>
      </c>
      <c r="B74" s="39">
        <v>1690</v>
      </c>
      <c r="C74" s="479">
        <v>5487</v>
      </c>
      <c r="D74" s="429"/>
      <c r="E74" s="429"/>
      <c r="F74" s="429"/>
      <c r="G74" s="429"/>
      <c r="H74" s="429"/>
      <c r="I74" s="429"/>
      <c r="J74" s="429"/>
      <c r="K74" s="429"/>
    </row>
    <row r="75" spans="1:11" ht="12.75" customHeight="1" thickBot="1" x14ac:dyDescent="0.25">
      <c r="A75" s="460" t="s">
        <v>628</v>
      </c>
      <c r="B75" s="453"/>
      <c r="C75" s="481">
        <f>SUM(C69:C74)</f>
        <v>95366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v>21623</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14503</v>
      </c>
      <c r="D81" s="408"/>
      <c r="E81" s="429"/>
      <c r="F81" s="429"/>
      <c r="G81" s="429"/>
      <c r="H81" s="429"/>
      <c r="I81" s="429"/>
      <c r="J81" s="429"/>
      <c r="K81" s="429"/>
    </row>
    <row r="82" spans="1:11" ht="12.75" customHeight="1" thickBot="1" x14ac:dyDescent="0.25">
      <c r="A82" s="460" t="s">
        <v>275</v>
      </c>
      <c r="B82" s="453"/>
      <c r="C82" s="480">
        <f>SUM(C77:C81)</f>
        <v>36126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81305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1911</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83216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332846</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v>20358</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66412</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20286</v>
      </c>
      <c r="D107" s="408"/>
      <c r="E107" s="408"/>
      <c r="F107" s="408"/>
      <c r="G107" s="408"/>
      <c r="H107" s="408"/>
      <c r="I107" s="408"/>
      <c r="J107" s="432"/>
      <c r="K107" s="408"/>
    </row>
    <row r="108" spans="1:12" ht="12.75" customHeight="1" thickBot="1" x14ac:dyDescent="0.25">
      <c r="A108" s="460" t="s">
        <v>566</v>
      </c>
      <c r="B108" s="730"/>
      <c r="C108" s="480">
        <f>SUM(C95:C107)</f>
        <v>86698</v>
      </c>
      <c r="D108" s="480">
        <f t="shared" ref="D108:K108" si="3">SUM(D95:D107)</f>
        <v>353204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7186128</v>
      </c>
      <c r="D109" s="489">
        <f t="shared" si="4"/>
        <v>1249380</v>
      </c>
      <c r="E109" s="489">
        <f t="shared" si="4"/>
        <v>766</v>
      </c>
      <c r="F109" s="489">
        <f t="shared" si="4"/>
        <v>182701</v>
      </c>
      <c r="G109" s="489">
        <f t="shared" si="4"/>
        <v>317161</v>
      </c>
      <c r="H109" s="489">
        <f t="shared" si="4"/>
        <v>0</v>
      </c>
      <c r="I109" s="489">
        <f t="shared" si="4"/>
        <v>49327</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329198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329198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72607</v>
      </c>
      <c r="D125" s="488"/>
      <c r="E125" s="429"/>
      <c r="F125" s="408"/>
      <c r="G125" s="429"/>
      <c r="H125" s="429"/>
      <c r="I125" s="429"/>
      <c r="J125" s="429"/>
      <c r="K125" s="429"/>
    </row>
    <row r="126" spans="1:11" ht="12.75" customHeight="1" x14ac:dyDescent="0.2">
      <c r="A126" s="903" t="s">
        <v>1013</v>
      </c>
      <c r="B126" s="261">
        <v>3110</v>
      </c>
      <c r="C126" s="479">
        <v>123397</v>
      </c>
      <c r="D126" s="408"/>
      <c r="E126" s="429"/>
      <c r="F126" s="408"/>
      <c r="G126" s="429"/>
      <c r="H126" s="429"/>
      <c r="I126" s="429"/>
      <c r="J126" s="429"/>
      <c r="K126" s="429"/>
    </row>
    <row r="127" spans="1:11" ht="12.75" customHeight="1" x14ac:dyDescent="0.2">
      <c r="A127" s="903" t="s">
        <v>111</v>
      </c>
      <c r="B127" s="261">
        <v>3120</v>
      </c>
      <c r="C127" s="408">
        <v>23660</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v>742</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220406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20727</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20727</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691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3565</v>
      </c>
      <c r="G151" s="432"/>
      <c r="H151" s="429"/>
      <c r="I151" s="429"/>
      <c r="J151" s="429"/>
      <c r="K151" s="429"/>
    </row>
    <row r="152" spans="1:11" ht="12.75" customHeight="1" x14ac:dyDescent="0.2">
      <c r="A152" s="903" t="s">
        <v>1224</v>
      </c>
      <c r="B152" s="261">
        <v>3510</v>
      </c>
      <c r="C152" s="479"/>
      <c r="D152" s="408"/>
      <c r="E152" s="488"/>
      <c r="F152" s="408">
        <v>67590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71155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241824</v>
      </c>
      <c r="D172" s="914">
        <f t="shared" si="6"/>
        <v>0</v>
      </c>
      <c r="E172" s="914">
        <f t="shared" si="6"/>
        <v>0</v>
      </c>
      <c r="F172" s="914">
        <f t="shared" si="6"/>
        <v>71155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571022</v>
      </c>
      <c r="D173" s="489">
        <f>SUM(D121,D172)</f>
        <v>0</v>
      </c>
      <c r="E173" s="489">
        <f>SUM(E121,E172)</f>
        <v>0</v>
      </c>
      <c r="F173" s="489">
        <f t="shared" ref="F173:K173" si="7">SUM(F121,F172)</f>
        <v>71155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87828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13681</v>
      </c>
      <c r="D200" s="429"/>
      <c r="E200" s="488"/>
      <c r="F200" s="429"/>
      <c r="G200" s="508"/>
      <c r="H200" s="429"/>
      <c r="I200" s="429"/>
      <c r="J200" s="429"/>
      <c r="K200" s="429"/>
    </row>
    <row r="201" spans="1:11" ht="12.75" customHeight="1" thickBot="1" x14ac:dyDescent="0.25">
      <c r="A201" s="460" t="s">
        <v>628</v>
      </c>
      <c r="B201" s="453"/>
      <c r="C201" s="481">
        <f>SUM(C193:C200)</f>
        <v>101509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89996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89996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15473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15473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13704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11503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232185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232185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7989335</v>
      </c>
      <c r="D275" s="489">
        <f t="shared" si="12"/>
        <v>1249380</v>
      </c>
      <c r="E275" s="489">
        <f t="shared" si="12"/>
        <v>766</v>
      </c>
      <c r="F275" s="489">
        <f t="shared" si="12"/>
        <v>253856</v>
      </c>
      <c r="G275" s="489">
        <f t="shared" si="12"/>
        <v>317161</v>
      </c>
      <c r="H275" s="489">
        <f t="shared" si="12"/>
        <v>0</v>
      </c>
      <c r="I275" s="489">
        <f t="shared" si="12"/>
        <v>49327</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2" activePane="bottomLeft" state="frozen"/>
      <selection pane="bottomLeft" activeCell="L275" sqref="L27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2710480</v>
      </c>
      <c r="D5" s="408">
        <v>431569</v>
      </c>
      <c r="E5" s="408">
        <v>47689</v>
      </c>
      <c r="F5" s="408">
        <v>179976</v>
      </c>
      <c r="G5" s="408"/>
      <c r="H5" s="408">
        <v>233</v>
      </c>
      <c r="I5" s="432"/>
      <c r="J5" s="432"/>
      <c r="K5" s="410">
        <f>SUM(C5:J5)</f>
        <v>3369947</v>
      </c>
      <c r="L5" s="408">
        <v>3445354</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662823</v>
      </c>
      <c r="D8" s="408">
        <v>121448</v>
      </c>
      <c r="E8" s="408">
        <v>4100</v>
      </c>
      <c r="F8" s="408">
        <v>7016</v>
      </c>
      <c r="G8" s="408"/>
      <c r="H8" s="408"/>
      <c r="I8" s="432"/>
      <c r="J8" s="432"/>
      <c r="K8" s="410">
        <f t="shared" si="0"/>
        <v>795387</v>
      </c>
      <c r="L8" s="408">
        <v>840900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440754</v>
      </c>
      <c r="D10" s="408">
        <v>93276</v>
      </c>
      <c r="E10" s="408"/>
      <c r="F10" s="408">
        <v>4618</v>
      </c>
      <c r="G10" s="408"/>
      <c r="H10" s="408"/>
      <c r="I10" s="432"/>
      <c r="J10" s="432"/>
      <c r="K10" s="410">
        <f t="shared" si="0"/>
        <v>538648</v>
      </c>
      <c r="L10" s="408">
        <v>591900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42735</v>
      </c>
      <c r="D14" s="408">
        <v>593</v>
      </c>
      <c r="E14" s="408">
        <v>5305</v>
      </c>
      <c r="F14" s="408">
        <v>8689</v>
      </c>
      <c r="G14" s="408"/>
      <c r="H14" s="408"/>
      <c r="I14" s="432"/>
      <c r="J14" s="432"/>
      <c r="K14" s="410">
        <f t="shared" si="0"/>
        <v>57322</v>
      </c>
      <c r="L14" s="408">
        <v>70000</v>
      </c>
    </row>
    <row r="15" spans="1:14" x14ac:dyDescent="0.2">
      <c r="A15" s="1754" t="s">
        <v>1118</v>
      </c>
      <c r="B15" s="266">
        <v>1600</v>
      </c>
      <c r="C15" s="408">
        <v>27264</v>
      </c>
      <c r="D15" s="408">
        <v>9649</v>
      </c>
      <c r="E15" s="408"/>
      <c r="F15" s="408"/>
      <c r="G15" s="408"/>
      <c r="H15" s="408"/>
      <c r="I15" s="432"/>
      <c r="J15" s="432"/>
      <c r="K15" s="410">
        <f t="shared" si="0"/>
        <v>36913</v>
      </c>
      <c r="L15" s="408">
        <v>64300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176306</v>
      </c>
      <c r="D18" s="408">
        <v>19789</v>
      </c>
      <c r="E18" s="408"/>
      <c r="F18" s="408">
        <v>2954</v>
      </c>
      <c r="G18" s="408"/>
      <c r="H18" s="408">
        <v>15560</v>
      </c>
      <c r="I18" s="432"/>
      <c r="J18" s="432"/>
      <c r="K18" s="410">
        <f t="shared" si="0"/>
        <v>214609</v>
      </c>
      <c r="L18" s="408">
        <v>217650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4060362</v>
      </c>
      <c r="D33" s="411">
        <f t="shared" ref="D33:L33" si="1">SUM(D5:D32)</f>
        <v>676324</v>
      </c>
      <c r="E33" s="411">
        <f t="shared" si="1"/>
        <v>57094</v>
      </c>
      <c r="F33" s="411">
        <f t="shared" si="1"/>
        <v>203253</v>
      </c>
      <c r="G33" s="411">
        <f t="shared" si="1"/>
        <v>0</v>
      </c>
      <c r="H33" s="411">
        <f t="shared" si="1"/>
        <v>15793</v>
      </c>
      <c r="I33" s="411">
        <f t="shared" si="1"/>
        <v>0</v>
      </c>
      <c r="J33" s="411">
        <f t="shared" si="1"/>
        <v>0</v>
      </c>
      <c r="K33" s="411">
        <f t="shared" si="1"/>
        <v>5012826</v>
      </c>
      <c r="L33" s="411">
        <f t="shared" si="1"/>
        <v>5230104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64027</v>
      </c>
      <c r="D36" s="414">
        <v>17201</v>
      </c>
      <c r="E36" s="414"/>
      <c r="F36" s="414">
        <v>1905</v>
      </c>
      <c r="G36" s="414"/>
      <c r="H36" s="414"/>
      <c r="I36" s="432"/>
      <c r="J36" s="432"/>
      <c r="K36" s="410">
        <f t="shared" ref="K36:K41" si="2">SUM(C36:J36)</f>
        <v>83133</v>
      </c>
      <c r="L36" s="408">
        <v>89070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52764</v>
      </c>
      <c r="D38" s="408">
        <v>8703</v>
      </c>
      <c r="E38" s="408">
        <v>52</v>
      </c>
      <c r="F38" s="408">
        <v>2081</v>
      </c>
      <c r="G38" s="408"/>
      <c r="H38" s="408"/>
      <c r="I38" s="432"/>
      <c r="J38" s="432"/>
      <c r="K38" s="410">
        <f t="shared" si="2"/>
        <v>63600</v>
      </c>
      <c r="L38" s="408">
        <v>66785</v>
      </c>
    </row>
    <row r="39" spans="1:14" x14ac:dyDescent="0.2">
      <c r="A39" s="1754" t="s">
        <v>221</v>
      </c>
      <c r="B39" s="266">
        <v>2140</v>
      </c>
      <c r="C39" s="408">
        <v>71397</v>
      </c>
      <c r="D39" s="408">
        <v>18605</v>
      </c>
      <c r="E39" s="408"/>
      <c r="F39" s="408">
        <v>1772</v>
      </c>
      <c r="G39" s="408"/>
      <c r="H39" s="408"/>
      <c r="I39" s="432"/>
      <c r="J39" s="432"/>
      <c r="K39" s="410">
        <f t="shared" si="2"/>
        <v>91774</v>
      </c>
      <c r="L39" s="408">
        <v>97870</v>
      </c>
    </row>
    <row r="40" spans="1:14" x14ac:dyDescent="0.2">
      <c r="A40" s="1754" t="s">
        <v>222</v>
      </c>
      <c r="B40" s="266">
        <v>2150</v>
      </c>
      <c r="C40" s="408">
        <v>107474</v>
      </c>
      <c r="D40" s="408">
        <v>9270</v>
      </c>
      <c r="E40" s="408">
        <v>350</v>
      </c>
      <c r="F40" s="408">
        <v>442</v>
      </c>
      <c r="G40" s="408"/>
      <c r="H40" s="408"/>
      <c r="I40" s="432"/>
      <c r="J40" s="432"/>
      <c r="K40" s="410">
        <f t="shared" si="2"/>
        <v>117536</v>
      </c>
      <c r="L40" s="408">
        <v>126350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295662</v>
      </c>
      <c r="D42" s="411">
        <f t="shared" ref="D42:L42" si="3">SUM(D36:D41)</f>
        <v>53779</v>
      </c>
      <c r="E42" s="411">
        <f t="shared" si="3"/>
        <v>402</v>
      </c>
      <c r="F42" s="411">
        <f t="shared" si="3"/>
        <v>6200</v>
      </c>
      <c r="G42" s="411">
        <f t="shared" si="3"/>
        <v>0</v>
      </c>
      <c r="H42" s="411">
        <f t="shared" si="3"/>
        <v>0</v>
      </c>
      <c r="I42" s="411">
        <f t="shared" si="3"/>
        <v>0</v>
      </c>
      <c r="J42" s="411">
        <f t="shared" si="3"/>
        <v>0</v>
      </c>
      <c r="K42" s="411">
        <f t="shared" si="3"/>
        <v>356043</v>
      </c>
      <c r="L42" s="411">
        <f t="shared" si="3"/>
        <v>380075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2463</v>
      </c>
      <c r="D44" s="414">
        <v>35</v>
      </c>
      <c r="E44" s="414">
        <v>46778</v>
      </c>
      <c r="F44" s="414"/>
      <c r="G44" s="414"/>
      <c r="H44" s="414">
        <v>3708</v>
      </c>
      <c r="I44" s="432"/>
      <c r="J44" s="432"/>
      <c r="K44" s="416">
        <f>SUM(C44:J44)</f>
        <v>52984</v>
      </c>
      <c r="L44" s="414">
        <v>76400</v>
      </c>
    </row>
    <row r="45" spans="1:14" x14ac:dyDescent="0.2">
      <c r="A45" s="1754" t="s">
        <v>956</v>
      </c>
      <c r="B45" s="266">
        <v>2220</v>
      </c>
      <c r="C45" s="408">
        <v>85311</v>
      </c>
      <c r="D45" s="408">
        <v>6159</v>
      </c>
      <c r="E45" s="408">
        <v>2981</v>
      </c>
      <c r="F45" s="408">
        <v>83430</v>
      </c>
      <c r="G45" s="408">
        <v>54167</v>
      </c>
      <c r="H45" s="408"/>
      <c r="I45" s="432">
        <v>27326</v>
      </c>
      <c r="J45" s="432"/>
      <c r="K45" s="416">
        <f>SUM(C45:J45)</f>
        <v>259374</v>
      </c>
      <c r="L45" s="408">
        <v>289169</v>
      </c>
    </row>
    <row r="46" spans="1:14" x14ac:dyDescent="0.2">
      <c r="A46" s="1754" t="s">
        <v>957</v>
      </c>
      <c r="B46" s="266">
        <v>2230</v>
      </c>
      <c r="C46" s="408"/>
      <c r="D46" s="408"/>
      <c r="E46" s="408"/>
      <c r="F46" s="408">
        <v>283</v>
      </c>
      <c r="G46" s="408"/>
      <c r="H46" s="408"/>
      <c r="I46" s="432"/>
      <c r="J46" s="432"/>
      <c r="K46" s="416">
        <f>SUM(C46:J46)</f>
        <v>283</v>
      </c>
      <c r="L46" s="408">
        <v>2000</v>
      </c>
    </row>
    <row r="47" spans="1:14" ht="12.75" customHeight="1" thickBot="1" x14ac:dyDescent="0.25">
      <c r="A47" s="877" t="s">
        <v>641</v>
      </c>
      <c r="B47" s="464" t="s">
        <v>33</v>
      </c>
      <c r="C47" s="411">
        <f>SUM(C44:C46)</f>
        <v>87774</v>
      </c>
      <c r="D47" s="411">
        <f t="shared" ref="D47:K47" si="4">SUM(D44:D46)</f>
        <v>6194</v>
      </c>
      <c r="E47" s="411">
        <f t="shared" si="4"/>
        <v>49759</v>
      </c>
      <c r="F47" s="411">
        <f t="shared" si="4"/>
        <v>83713</v>
      </c>
      <c r="G47" s="411">
        <f t="shared" si="4"/>
        <v>54167</v>
      </c>
      <c r="H47" s="411">
        <f t="shared" si="4"/>
        <v>3708</v>
      </c>
      <c r="I47" s="411">
        <f t="shared" si="4"/>
        <v>27326</v>
      </c>
      <c r="J47" s="411">
        <f t="shared" si="4"/>
        <v>0</v>
      </c>
      <c r="K47" s="411">
        <f t="shared" si="4"/>
        <v>312641</v>
      </c>
      <c r="L47" s="411">
        <f>SUM(L44:L46)</f>
        <v>367569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4298</v>
      </c>
      <c r="D49" s="414"/>
      <c r="E49" s="414">
        <v>124861</v>
      </c>
      <c r="F49" s="414">
        <v>7626</v>
      </c>
      <c r="G49" s="414"/>
      <c r="H49" s="414">
        <v>11799</v>
      </c>
      <c r="I49" s="432"/>
      <c r="J49" s="432"/>
      <c r="K49" s="416">
        <f>SUM(C49:J49)</f>
        <v>148584</v>
      </c>
      <c r="L49" s="414">
        <v>177250</v>
      </c>
    </row>
    <row r="50" spans="1:14" x14ac:dyDescent="0.2">
      <c r="A50" s="1754" t="s">
        <v>959</v>
      </c>
      <c r="B50" s="266">
        <v>2320</v>
      </c>
      <c r="C50" s="408">
        <v>203891</v>
      </c>
      <c r="D50" s="408">
        <v>53914</v>
      </c>
      <c r="E50" s="408">
        <v>2397</v>
      </c>
      <c r="F50" s="408">
        <v>330</v>
      </c>
      <c r="G50" s="408"/>
      <c r="H50" s="408">
        <v>2426</v>
      </c>
      <c r="I50" s="432"/>
      <c r="J50" s="432"/>
      <c r="K50" s="416">
        <f>SUM(C50:J50)</f>
        <v>262958</v>
      </c>
      <c r="L50" s="408">
        <v>269200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v>13543</v>
      </c>
      <c r="E52" s="683"/>
      <c r="F52" s="683"/>
      <c r="G52" s="683"/>
      <c r="H52" s="683"/>
      <c r="I52" s="683"/>
      <c r="J52" s="683"/>
      <c r="K52" s="416">
        <f>SUM(C52:J52)</f>
        <v>13543</v>
      </c>
      <c r="L52" s="683">
        <v>15000</v>
      </c>
    </row>
    <row r="53" spans="1:14" ht="12.75" customHeight="1" thickBot="1" x14ac:dyDescent="0.25">
      <c r="A53" s="877" t="s">
        <v>813</v>
      </c>
      <c r="B53" s="464" t="s">
        <v>34</v>
      </c>
      <c r="C53" s="411">
        <f>SUM(C49:C52)</f>
        <v>208189</v>
      </c>
      <c r="D53" s="411">
        <f t="shared" ref="D53:L53" si="5">SUM(D49:D52)</f>
        <v>67457</v>
      </c>
      <c r="E53" s="411">
        <f t="shared" si="5"/>
        <v>127258</v>
      </c>
      <c r="F53" s="411">
        <f t="shared" si="5"/>
        <v>7956</v>
      </c>
      <c r="G53" s="411">
        <f t="shared" si="5"/>
        <v>0</v>
      </c>
      <c r="H53" s="411">
        <f t="shared" si="5"/>
        <v>14225</v>
      </c>
      <c r="I53" s="411">
        <f t="shared" si="5"/>
        <v>0</v>
      </c>
      <c r="J53" s="411">
        <f t="shared" si="5"/>
        <v>0</v>
      </c>
      <c r="K53" s="411">
        <f t="shared" si="5"/>
        <v>425085</v>
      </c>
      <c r="L53" s="411">
        <f t="shared" si="5"/>
        <v>461450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356721</v>
      </c>
      <c r="D55" s="414">
        <v>92829</v>
      </c>
      <c r="E55" s="414">
        <v>1366</v>
      </c>
      <c r="F55" s="414">
        <v>263</v>
      </c>
      <c r="G55" s="414"/>
      <c r="H55" s="414">
        <v>387</v>
      </c>
      <c r="I55" s="432"/>
      <c r="J55" s="432"/>
      <c r="K55" s="416">
        <f>SUM(C55:J55)</f>
        <v>451566</v>
      </c>
      <c r="L55" s="414">
        <v>492400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356721</v>
      </c>
      <c r="D57" s="417">
        <f t="shared" ref="D57:K57" si="6">SUM(D55:D56)</f>
        <v>92829</v>
      </c>
      <c r="E57" s="417">
        <f t="shared" si="6"/>
        <v>1366</v>
      </c>
      <c r="F57" s="417">
        <f t="shared" si="6"/>
        <v>263</v>
      </c>
      <c r="G57" s="417">
        <f t="shared" si="6"/>
        <v>0</v>
      </c>
      <c r="H57" s="417">
        <f t="shared" si="6"/>
        <v>387</v>
      </c>
      <c r="I57" s="417">
        <f t="shared" si="6"/>
        <v>0</v>
      </c>
      <c r="J57" s="417">
        <f t="shared" si="6"/>
        <v>0</v>
      </c>
      <c r="K57" s="417">
        <f t="shared" si="6"/>
        <v>451566</v>
      </c>
      <c r="L57" s="411">
        <f>SUM(L55:L56)</f>
        <v>492400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56625</v>
      </c>
      <c r="D60" s="408">
        <v>17684</v>
      </c>
      <c r="E60" s="408">
        <v>50815</v>
      </c>
      <c r="F60" s="408">
        <v>352</v>
      </c>
      <c r="G60" s="408"/>
      <c r="H60" s="408"/>
      <c r="I60" s="432"/>
      <c r="J60" s="432"/>
      <c r="K60" s="416">
        <f t="shared" si="7"/>
        <v>125476</v>
      </c>
      <c r="L60" s="408">
        <v>101772</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53479</v>
      </c>
      <c r="D63" s="408">
        <v>2048</v>
      </c>
      <c r="E63" s="408">
        <v>34180</v>
      </c>
      <c r="F63" s="408">
        <v>97860</v>
      </c>
      <c r="G63" s="408"/>
      <c r="H63" s="408"/>
      <c r="I63" s="432"/>
      <c r="J63" s="432"/>
      <c r="K63" s="416">
        <f t="shared" si="7"/>
        <v>187567</v>
      </c>
      <c r="L63" s="408">
        <v>246950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110104</v>
      </c>
      <c r="D65" s="411">
        <f t="shared" ref="D65:L65" si="8">SUM(D59:D64)</f>
        <v>19732</v>
      </c>
      <c r="E65" s="411">
        <f t="shared" si="8"/>
        <v>84995</v>
      </c>
      <c r="F65" s="411">
        <f t="shared" si="8"/>
        <v>98212</v>
      </c>
      <c r="G65" s="411">
        <f t="shared" si="8"/>
        <v>0</v>
      </c>
      <c r="H65" s="411">
        <f t="shared" si="8"/>
        <v>0</v>
      </c>
      <c r="I65" s="411">
        <f t="shared" si="8"/>
        <v>0</v>
      </c>
      <c r="J65" s="411">
        <f t="shared" si="8"/>
        <v>0</v>
      </c>
      <c r="K65" s="411">
        <f t="shared" si="8"/>
        <v>313043</v>
      </c>
      <c r="L65" s="411">
        <f t="shared" si="8"/>
        <v>348722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v>47970</v>
      </c>
      <c r="D69" s="408">
        <v>8778</v>
      </c>
      <c r="E69" s="408">
        <v>43838</v>
      </c>
      <c r="F69" s="408"/>
      <c r="G69" s="408"/>
      <c r="H69" s="408"/>
      <c r="I69" s="432"/>
      <c r="J69" s="432"/>
      <c r="K69" s="416">
        <f>SUM(C69:J69)</f>
        <v>100586</v>
      </c>
      <c r="L69" s="408">
        <v>115650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47970</v>
      </c>
      <c r="D72" s="411">
        <f t="shared" ref="D72:K72" si="9">SUM(D67:D71)</f>
        <v>8778</v>
      </c>
      <c r="E72" s="411">
        <f t="shared" si="9"/>
        <v>43838</v>
      </c>
      <c r="F72" s="411">
        <f t="shared" si="9"/>
        <v>0</v>
      </c>
      <c r="G72" s="411">
        <f t="shared" si="9"/>
        <v>0</v>
      </c>
      <c r="H72" s="411">
        <f t="shared" si="9"/>
        <v>0</v>
      </c>
      <c r="I72" s="411">
        <f t="shared" si="9"/>
        <v>0</v>
      </c>
      <c r="J72" s="411">
        <f t="shared" si="9"/>
        <v>0</v>
      </c>
      <c r="K72" s="411">
        <f t="shared" si="9"/>
        <v>100586</v>
      </c>
      <c r="L72" s="411">
        <f>SUM(L67:L71)</f>
        <v>115650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1106420</v>
      </c>
      <c r="D74" s="421">
        <f t="shared" ref="D74:K74" si="10">SUM(D42,D47,D53,D57,D65,D72,D73)</f>
        <v>248769</v>
      </c>
      <c r="E74" s="421">
        <f t="shared" si="10"/>
        <v>307618</v>
      </c>
      <c r="F74" s="421">
        <f t="shared" si="10"/>
        <v>196344</v>
      </c>
      <c r="G74" s="421">
        <f t="shared" si="10"/>
        <v>54167</v>
      </c>
      <c r="H74" s="421">
        <f t="shared" si="10"/>
        <v>18320</v>
      </c>
      <c r="I74" s="421">
        <f t="shared" si="10"/>
        <v>27326</v>
      </c>
      <c r="J74" s="421">
        <f t="shared" si="10"/>
        <v>0</v>
      </c>
      <c r="K74" s="421">
        <f t="shared" si="10"/>
        <v>1958964</v>
      </c>
      <c r="L74" s="421">
        <f>SUM(L42,L47,L53,L57,L65,L72,L73)</f>
        <v>2165866</v>
      </c>
    </row>
    <row r="75" spans="1:14" s="23" customFormat="1" ht="18" customHeight="1" thickTop="1" thickBot="1" x14ac:dyDescent="0.25">
      <c r="A75" s="1753" t="s">
        <v>50</v>
      </c>
      <c r="B75" s="1747" t="s">
        <v>655</v>
      </c>
      <c r="C75" s="419">
        <v>75</v>
      </c>
      <c r="D75" s="419">
        <v>1</v>
      </c>
      <c r="E75" s="419">
        <v>17827</v>
      </c>
      <c r="F75" s="419"/>
      <c r="G75" s="419"/>
      <c r="H75" s="419"/>
      <c r="I75" s="425"/>
      <c r="J75" s="425"/>
      <c r="K75" s="411">
        <f>SUM(C75:J75)</f>
        <v>17903</v>
      </c>
      <c r="L75" s="420">
        <v>19160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255845</v>
      </c>
      <c r="I79" s="503"/>
      <c r="J79" s="503"/>
      <c r="K79" s="410">
        <f t="shared" si="11"/>
        <v>255845</v>
      </c>
      <c r="L79" s="408">
        <v>263000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255845</v>
      </c>
      <c r="I84" s="503"/>
      <c r="J84" s="503"/>
      <c r="K84" s="411">
        <f>SUM(K78:K83)</f>
        <v>255845</v>
      </c>
      <c r="L84" s="411">
        <f>SUM(L78:L83)</f>
        <v>263000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255845</v>
      </c>
      <c r="I102" s="503"/>
      <c r="J102" s="503"/>
      <c r="K102" s="421">
        <f>SUM(K84,K92,K100,K101)</f>
        <v>255845</v>
      </c>
      <c r="L102" s="421">
        <f>SUM(L84,L92,L100,L101)</f>
        <v>263000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5166857</v>
      </c>
      <c r="D114" s="411">
        <f t="shared" ref="D114:K114" si="13">SUM(D33,D74,D75,D102,D112,D113)</f>
        <v>925094</v>
      </c>
      <c r="E114" s="411">
        <f t="shared" si="13"/>
        <v>382539</v>
      </c>
      <c r="F114" s="411">
        <f t="shared" si="13"/>
        <v>399597</v>
      </c>
      <c r="G114" s="411">
        <f t="shared" si="13"/>
        <v>54167</v>
      </c>
      <c r="H114" s="411">
        <f>SUM(H33,H74,H75,H102,H112,H113)</f>
        <v>289958</v>
      </c>
      <c r="I114" s="411">
        <f t="shared" si="13"/>
        <v>27326</v>
      </c>
      <c r="J114" s="411">
        <f t="shared" si="13"/>
        <v>0</v>
      </c>
      <c r="K114" s="411">
        <f t="shared" si="13"/>
        <v>7245538</v>
      </c>
      <c r="L114" s="411">
        <f>SUM(L33,L74,L75,L102,L112,L113)</f>
        <v>7683130</v>
      </c>
    </row>
    <row r="115" spans="1:14" ht="23.25" thickTop="1" x14ac:dyDescent="0.2">
      <c r="A115" s="1766" t="s">
        <v>1155</v>
      </c>
      <c r="B115" s="882"/>
      <c r="C115" s="412"/>
      <c r="D115" s="412"/>
      <c r="E115" s="412"/>
      <c r="F115" s="412"/>
      <c r="G115" s="412"/>
      <c r="H115" s="412"/>
      <c r="I115" s="412"/>
      <c r="J115" s="412"/>
      <c r="K115" s="436">
        <f>'Revenues 9-14'!C275-'Expenditures 15-22'!K114</f>
        <v>743797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243269</v>
      </c>
      <c r="D124" s="408">
        <v>56304</v>
      </c>
      <c r="E124" s="408">
        <v>195598</v>
      </c>
      <c r="F124" s="408">
        <v>188756</v>
      </c>
      <c r="G124" s="408">
        <v>79130</v>
      </c>
      <c r="H124" s="408"/>
      <c r="I124" s="432"/>
      <c r="J124" s="432"/>
      <c r="K124" s="411">
        <f>SUM(C124:J124)</f>
        <v>763057</v>
      </c>
      <c r="L124" s="408">
        <v>898180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243269</v>
      </c>
      <c r="D127" s="411">
        <f t="shared" ref="D127:L127" si="14">SUM(D122:D126)</f>
        <v>56304</v>
      </c>
      <c r="E127" s="411">
        <f t="shared" si="14"/>
        <v>195598</v>
      </c>
      <c r="F127" s="411">
        <f t="shared" si="14"/>
        <v>188756</v>
      </c>
      <c r="G127" s="411">
        <f t="shared" si="14"/>
        <v>79130</v>
      </c>
      <c r="H127" s="411">
        <f t="shared" si="14"/>
        <v>0</v>
      </c>
      <c r="I127" s="411">
        <f t="shared" si="14"/>
        <v>0</v>
      </c>
      <c r="J127" s="411">
        <f t="shared" si="14"/>
        <v>0</v>
      </c>
      <c r="K127" s="411">
        <f t="shared" si="14"/>
        <v>763057</v>
      </c>
      <c r="L127" s="411">
        <f t="shared" si="14"/>
        <v>898180</v>
      </c>
    </row>
    <row r="128" spans="1:14" ht="12.75" customHeight="1" thickTop="1" x14ac:dyDescent="0.2">
      <c r="A128" s="874" t="s">
        <v>1134</v>
      </c>
      <c r="B128" s="1071" t="s">
        <v>654</v>
      </c>
      <c r="C128" s="1804">
        <v>24771</v>
      </c>
      <c r="D128" s="1804">
        <v>19564</v>
      </c>
      <c r="E128" s="1804">
        <v>597</v>
      </c>
      <c r="F128" s="1804"/>
      <c r="G128" s="1804"/>
      <c r="H128" s="1804">
        <v>215</v>
      </c>
      <c r="I128" s="695"/>
      <c r="J128" s="695"/>
      <c r="K128" s="426">
        <f>SUM(C128:J128)</f>
        <v>45147</v>
      </c>
      <c r="L128" s="1804"/>
    </row>
    <row r="129" spans="1:14" ht="12.75" customHeight="1" thickBot="1" x14ac:dyDescent="0.25">
      <c r="A129" s="1805" t="s">
        <v>952</v>
      </c>
      <c r="B129" s="1748" t="s">
        <v>649</v>
      </c>
      <c r="C129" s="421">
        <f>SUM(C120,C127,C128)</f>
        <v>268040</v>
      </c>
      <c r="D129" s="421">
        <f t="shared" ref="D129:L129" si="15">SUM(D120,D127,D128)</f>
        <v>75868</v>
      </c>
      <c r="E129" s="421">
        <f t="shared" si="15"/>
        <v>196195</v>
      </c>
      <c r="F129" s="421">
        <f t="shared" si="15"/>
        <v>188756</v>
      </c>
      <c r="G129" s="421">
        <f t="shared" si="15"/>
        <v>79130</v>
      </c>
      <c r="H129" s="421">
        <f t="shared" si="15"/>
        <v>215</v>
      </c>
      <c r="I129" s="421">
        <f t="shared" si="15"/>
        <v>0</v>
      </c>
      <c r="J129" s="421">
        <f t="shared" si="15"/>
        <v>0</v>
      </c>
      <c r="K129" s="421">
        <f t="shared" si="15"/>
        <v>808204</v>
      </c>
      <c r="L129" s="421">
        <f t="shared" si="15"/>
        <v>898180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5000</v>
      </c>
    </row>
    <row r="150" spans="1:14" ht="12.75" customHeight="1" thickTop="1" thickBot="1" x14ac:dyDescent="0.25">
      <c r="A150" s="2289" t="s">
        <v>705</v>
      </c>
      <c r="B150" s="2290"/>
      <c r="C150" s="411">
        <f>SUM(C129,C130,C138,C148,C149)</f>
        <v>268040</v>
      </c>
      <c r="D150" s="411">
        <f t="shared" ref="D150:K150" si="16">SUM(D129,D130,D138,D148,D149)</f>
        <v>75868</v>
      </c>
      <c r="E150" s="411">
        <f t="shared" si="16"/>
        <v>196195</v>
      </c>
      <c r="F150" s="411">
        <f t="shared" si="16"/>
        <v>188756</v>
      </c>
      <c r="G150" s="411">
        <f t="shared" si="16"/>
        <v>79130</v>
      </c>
      <c r="H150" s="411">
        <f t="shared" si="16"/>
        <v>215</v>
      </c>
      <c r="I150" s="411">
        <f t="shared" si="16"/>
        <v>0</v>
      </c>
      <c r="J150" s="411">
        <f t="shared" si="16"/>
        <v>0</v>
      </c>
      <c r="K150" s="411">
        <f t="shared" si="16"/>
        <v>808204</v>
      </c>
      <c r="L150" s="411">
        <f>SUM(L129,L130,L138,L148,L149)</f>
        <v>903180</v>
      </c>
    </row>
    <row r="151" spans="1:14" ht="12.75" customHeight="1" thickTop="1" x14ac:dyDescent="0.2">
      <c r="A151" s="2285" t="s">
        <v>1378</v>
      </c>
      <c r="B151" s="2286"/>
      <c r="C151" s="412"/>
      <c r="D151" s="412"/>
      <c r="E151" s="412"/>
      <c r="F151" s="412"/>
      <c r="G151" s="412"/>
      <c r="H151" s="412"/>
      <c r="I151" s="412"/>
      <c r="J151" s="409"/>
      <c r="K151" s="436">
        <f>'Revenues 9-14'!D275-'Expenditures 15-22'!K150</f>
        <v>441176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v>300</v>
      </c>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300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300</v>
      </c>
    </row>
    <row r="169" spans="1:14" ht="23.25" thickTop="1" x14ac:dyDescent="0.2">
      <c r="A169" s="1766" t="s">
        <v>1155</v>
      </c>
      <c r="B169" s="463"/>
      <c r="C169" s="409"/>
      <c r="D169" s="409"/>
      <c r="E169" s="409"/>
      <c r="F169" s="409"/>
      <c r="G169" s="409"/>
      <c r="H169" s="412"/>
      <c r="I169" s="409"/>
      <c r="J169" s="409"/>
      <c r="K169" s="436">
        <f>'Revenues 9-14'!E275-'Expenditures 15-22'!K168</f>
        <v>766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17613</v>
      </c>
      <c r="D176" s="408">
        <v>4543</v>
      </c>
      <c r="E176" s="408">
        <v>249149</v>
      </c>
      <c r="F176" s="408"/>
      <c r="G176" s="408"/>
      <c r="H176" s="408"/>
      <c r="I176" s="432"/>
      <c r="J176" s="432"/>
      <c r="K176" s="410">
        <f>SUM(C176:J176)</f>
        <v>271305</v>
      </c>
      <c r="L176" s="408">
        <v>306300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17613</v>
      </c>
      <c r="D178" s="421">
        <f t="shared" ref="D178:J178" si="17">SUM(D174,D176,D177)</f>
        <v>4543</v>
      </c>
      <c r="E178" s="421">
        <f t="shared" si="17"/>
        <v>249149</v>
      </c>
      <c r="F178" s="421">
        <f t="shared" si="17"/>
        <v>0</v>
      </c>
      <c r="G178" s="421">
        <f t="shared" si="17"/>
        <v>0</v>
      </c>
      <c r="H178" s="421">
        <f t="shared" si="17"/>
        <v>0</v>
      </c>
      <c r="I178" s="421">
        <f t="shared" si="17"/>
        <v>0</v>
      </c>
      <c r="J178" s="421">
        <f t="shared" si="17"/>
        <v>0</v>
      </c>
      <c r="K178" s="421">
        <f>SUM(K174,K176,K177)</f>
        <v>271305</v>
      </c>
      <c r="L178" s="421">
        <f>SUM(L174, L176:L177)</f>
        <v>306300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5000</v>
      </c>
    </row>
    <row r="204" spans="1:14" ht="12.75" customHeight="1" thickTop="1" thickBot="1" x14ac:dyDescent="0.25">
      <c r="A204" s="1775" t="s">
        <v>314</v>
      </c>
      <c r="B204" s="466"/>
      <c r="C204" s="411">
        <f>SUM(C178,C179)</f>
        <v>17613</v>
      </c>
      <c r="D204" s="411">
        <f>SUM(D178,D179)</f>
        <v>4543</v>
      </c>
      <c r="E204" s="411">
        <f>SUM(E178,E179,E190)</f>
        <v>249149</v>
      </c>
      <c r="F204" s="411">
        <f>SUM(F178,F179)</f>
        <v>0</v>
      </c>
      <c r="G204" s="411">
        <f>SUM(G178,G179)</f>
        <v>0</v>
      </c>
      <c r="H204" s="411">
        <f>SUM(H178,H179,H190,H202,H203)</f>
        <v>0</v>
      </c>
      <c r="I204" s="411">
        <f>SUM(I178,I179)</f>
        <v>0</v>
      </c>
      <c r="J204" s="411">
        <f>SUM(J178,J179)</f>
        <v>0</v>
      </c>
      <c r="K204" s="410">
        <f>SUM(K178,K179,K190,K202,K203)</f>
        <v>271305</v>
      </c>
      <c r="L204" s="411">
        <f>SUM(L178,L179,L190,L202,L203)</f>
        <v>311300</v>
      </c>
    </row>
    <row r="205" spans="1:14" ht="23.25" thickTop="1" x14ac:dyDescent="0.2">
      <c r="A205" s="1766" t="s">
        <v>1155</v>
      </c>
      <c r="B205" s="463"/>
      <c r="C205" s="412"/>
      <c r="D205" s="412"/>
      <c r="E205" s="412"/>
      <c r="F205" s="412"/>
      <c r="G205" s="412"/>
      <c r="H205" s="412"/>
      <c r="I205" s="409"/>
      <c r="J205" s="409"/>
      <c r="K205" s="436">
        <f>'Revenues 9-14'!F275-'Expenditures 15-22'!K204</f>
        <v>-17449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38682</v>
      </c>
      <c r="E209" s="409"/>
      <c r="F209" s="409"/>
      <c r="G209" s="409"/>
      <c r="H209" s="409"/>
      <c r="I209" s="409"/>
      <c r="J209" s="409"/>
      <c r="K209" s="410">
        <f>D209</f>
        <v>38682</v>
      </c>
      <c r="L209" s="408">
        <v>38700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29370</v>
      </c>
      <c r="E211" s="409"/>
      <c r="F211" s="409"/>
      <c r="G211" s="409"/>
      <c r="H211" s="409"/>
      <c r="I211" s="409"/>
      <c r="J211" s="409"/>
      <c r="K211" s="410">
        <f t="shared" si="19"/>
        <v>29370</v>
      </c>
      <c r="L211" s="408">
        <v>33600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7548</v>
      </c>
      <c r="E213" s="409"/>
      <c r="F213" s="409"/>
      <c r="G213" s="409"/>
      <c r="H213" s="409"/>
      <c r="I213" s="409"/>
      <c r="J213" s="409"/>
      <c r="K213" s="410">
        <f t="shared" si="19"/>
        <v>7548</v>
      </c>
      <c r="L213" s="408">
        <v>11000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785</v>
      </c>
      <c r="E217" s="409"/>
      <c r="F217" s="409"/>
      <c r="G217" s="409"/>
      <c r="H217" s="409"/>
      <c r="I217" s="409"/>
      <c r="J217" s="409"/>
      <c r="K217" s="410">
        <f t="shared" si="19"/>
        <v>785</v>
      </c>
      <c r="L217" s="408">
        <v>1000</v>
      </c>
    </row>
    <row r="218" spans="1:12" x14ac:dyDescent="0.2">
      <c r="A218" s="1754" t="s">
        <v>1118</v>
      </c>
      <c r="B218" s="266">
        <v>1600</v>
      </c>
      <c r="C218" s="409"/>
      <c r="D218" s="408">
        <v>393</v>
      </c>
      <c r="E218" s="409"/>
      <c r="F218" s="409"/>
      <c r="G218" s="409"/>
      <c r="H218" s="409"/>
      <c r="I218" s="409"/>
      <c r="J218" s="409"/>
      <c r="K218" s="410">
        <f t="shared" si="19"/>
        <v>393</v>
      </c>
      <c r="L218" s="408">
        <v>400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2442</v>
      </c>
      <c r="E221" s="409"/>
      <c r="F221" s="409"/>
      <c r="G221" s="409"/>
      <c r="H221" s="409"/>
      <c r="I221" s="409"/>
      <c r="J221" s="409"/>
      <c r="K221" s="410">
        <f t="shared" si="19"/>
        <v>2442</v>
      </c>
      <c r="L221" s="408">
        <v>4200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79220</v>
      </c>
      <c r="E223" s="409"/>
      <c r="F223" s="409"/>
      <c r="G223" s="409"/>
      <c r="H223" s="409"/>
      <c r="I223" s="409"/>
      <c r="J223" s="409"/>
      <c r="K223" s="411">
        <f>SUM(K209:K222)</f>
        <v>79220</v>
      </c>
      <c r="L223" s="411">
        <f>SUM(L209:L222)</f>
        <v>88900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829</v>
      </c>
      <c r="E226" s="409"/>
      <c r="F226" s="409"/>
      <c r="G226" s="409"/>
      <c r="H226" s="409"/>
      <c r="I226" s="409"/>
      <c r="J226" s="409"/>
      <c r="K226" s="410">
        <f t="shared" ref="K226:K231" si="20">D226</f>
        <v>829</v>
      </c>
      <c r="L226" s="408">
        <v>1200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726</v>
      </c>
      <c r="E228" s="409"/>
      <c r="F228" s="409"/>
      <c r="G228" s="409"/>
      <c r="H228" s="409"/>
      <c r="I228" s="409"/>
      <c r="J228" s="409"/>
      <c r="K228" s="410">
        <f t="shared" si="20"/>
        <v>726</v>
      </c>
      <c r="L228" s="408">
        <v>1500</v>
      </c>
    </row>
    <row r="229" spans="1:12" x14ac:dyDescent="0.2">
      <c r="A229" s="1754" t="s">
        <v>221</v>
      </c>
      <c r="B229" s="266">
        <v>2140</v>
      </c>
      <c r="C229" s="409"/>
      <c r="D229" s="408">
        <v>880</v>
      </c>
      <c r="E229" s="409"/>
      <c r="F229" s="409"/>
      <c r="G229" s="409"/>
      <c r="H229" s="409"/>
      <c r="I229" s="409"/>
      <c r="J229" s="409"/>
      <c r="K229" s="410">
        <f t="shared" si="20"/>
        <v>880</v>
      </c>
      <c r="L229" s="408">
        <v>1000</v>
      </c>
    </row>
    <row r="230" spans="1:12" x14ac:dyDescent="0.2">
      <c r="A230" s="1754" t="s">
        <v>222</v>
      </c>
      <c r="B230" s="266">
        <v>2150</v>
      </c>
      <c r="C230" s="409"/>
      <c r="D230" s="408">
        <v>1518</v>
      </c>
      <c r="E230" s="409"/>
      <c r="F230" s="409"/>
      <c r="G230" s="409"/>
      <c r="H230" s="409"/>
      <c r="I230" s="409"/>
      <c r="J230" s="409"/>
      <c r="K230" s="410">
        <f t="shared" si="20"/>
        <v>1518</v>
      </c>
      <c r="L230" s="408">
        <v>1000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3953</v>
      </c>
      <c r="E232" s="409"/>
      <c r="F232" s="409"/>
      <c r="G232" s="409"/>
      <c r="H232" s="409"/>
      <c r="I232" s="409"/>
      <c r="J232" s="409"/>
      <c r="K232" s="411">
        <f>SUM(K226:K231)</f>
        <v>3953</v>
      </c>
      <c r="L232" s="411">
        <f>SUM(L226:L231)</f>
        <v>4700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35</v>
      </c>
      <c r="E234" s="409"/>
      <c r="F234" s="409"/>
      <c r="G234" s="409"/>
      <c r="H234" s="409"/>
      <c r="I234" s="409"/>
      <c r="J234" s="409"/>
      <c r="K234" s="416">
        <f>D234</f>
        <v>35</v>
      </c>
      <c r="L234" s="414">
        <v>1600</v>
      </c>
    </row>
    <row r="235" spans="1:12" x14ac:dyDescent="0.2">
      <c r="A235" s="1754" t="s">
        <v>956</v>
      </c>
      <c r="B235" s="266">
        <v>2220</v>
      </c>
      <c r="C235" s="409"/>
      <c r="D235" s="408">
        <v>6466</v>
      </c>
      <c r="E235" s="409"/>
      <c r="F235" s="409"/>
      <c r="G235" s="409"/>
      <c r="H235" s="409"/>
      <c r="I235" s="409"/>
      <c r="J235" s="409"/>
      <c r="K235" s="416">
        <f>D235</f>
        <v>6466</v>
      </c>
      <c r="L235" s="408">
        <v>8000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6501</v>
      </c>
      <c r="E237" s="409"/>
      <c r="F237" s="409"/>
      <c r="G237" s="409"/>
      <c r="H237" s="409"/>
      <c r="I237" s="409"/>
      <c r="J237" s="409"/>
      <c r="K237" s="411">
        <f>SUM(K234:K236)</f>
        <v>6501</v>
      </c>
      <c r="L237" s="411">
        <f>SUM(L234:L236)</f>
        <v>9600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677</v>
      </c>
      <c r="E239" s="409"/>
      <c r="F239" s="409"/>
      <c r="G239" s="409"/>
      <c r="H239" s="409"/>
      <c r="I239" s="409"/>
      <c r="J239" s="409"/>
      <c r="K239" s="416">
        <f>D239</f>
        <v>677</v>
      </c>
      <c r="L239" s="414">
        <v>1000</v>
      </c>
    </row>
    <row r="240" spans="1:12" x14ac:dyDescent="0.2">
      <c r="A240" s="1754" t="s">
        <v>959</v>
      </c>
      <c r="B240" s="266">
        <v>2320</v>
      </c>
      <c r="C240" s="409"/>
      <c r="D240" s="408">
        <v>12028</v>
      </c>
      <c r="E240" s="409"/>
      <c r="F240" s="409"/>
      <c r="G240" s="409"/>
      <c r="H240" s="409"/>
      <c r="I240" s="409"/>
      <c r="J240" s="409"/>
      <c r="K240" s="416">
        <f t="shared" ref="K240:K250" si="21">D240</f>
        <v>12028</v>
      </c>
      <c r="L240" s="408">
        <v>14700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12705</v>
      </c>
      <c r="E251" s="409"/>
      <c r="F251" s="409"/>
      <c r="G251" s="409"/>
      <c r="H251" s="409"/>
      <c r="I251" s="409"/>
      <c r="J251" s="409"/>
      <c r="K251" s="411">
        <f>SUM(K239:K250)</f>
        <v>12705</v>
      </c>
      <c r="L251" s="411">
        <f>SUM(L239:L250)</f>
        <v>15700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24169</v>
      </c>
      <c r="E253" s="409"/>
      <c r="F253" s="409"/>
      <c r="G253" s="409"/>
      <c r="H253" s="409"/>
      <c r="I253" s="409"/>
      <c r="J253" s="409"/>
      <c r="K253" s="416">
        <f>D253</f>
        <v>24169</v>
      </c>
      <c r="L253" s="414">
        <v>27000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24169</v>
      </c>
      <c r="E255" s="409"/>
      <c r="F255" s="409"/>
      <c r="G255" s="409"/>
      <c r="H255" s="409"/>
      <c r="I255" s="409"/>
      <c r="J255" s="409"/>
      <c r="K255" s="411">
        <f>SUM(K253:K254)</f>
        <v>24169</v>
      </c>
      <c r="L255" s="411">
        <f>SUM(L253:L254)</f>
        <v>27000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8694</v>
      </c>
      <c r="E258" s="409"/>
      <c r="F258" s="409"/>
      <c r="G258" s="409"/>
      <c r="H258" s="409"/>
      <c r="I258" s="409"/>
      <c r="J258" s="409"/>
      <c r="K258" s="416">
        <f t="shared" ref="K258:K263" si="22">D258</f>
        <v>8694</v>
      </c>
      <c r="L258" s="408">
        <v>11200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32771</v>
      </c>
      <c r="E260" s="409"/>
      <c r="F260" s="409"/>
      <c r="G260" s="409"/>
      <c r="H260" s="409"/>
      <c r="I260" s="409"/>
      <c r="J260" s="409"/>
      <c r="K260" s="416">
        <f t="shared" si="22"/>
        <v>32771</v>
      </c>
      <c r="L260" s="408">
        <v>33800</v>
      </c>
    </row>
    <row r="261" spans="1:12" x14ac:dyDescent="0.2">
      <c r="A261" s="1754" t="s">
        <v>1107</v>
      </c>
      <c r="B261" s="266">
        <v>2550</v>
      </c>
      <c r="C261" s="409"/>
      <c r="D261" s="408">
        <v>4633</v>
      </c>
      <c r="E261" s="409"/>
      <c r="F261" s="409"/>
      <c r="G261" s="409"/>
      <c r="H261" s="409"/>
      <c r="I261" s="409"/>
      <c r="J261" s="409"/>
      <c r="K261" s="416">
        <f t="shared" si="22"/>
        <v>4633</v>
      </c>
      <c r="L261" s="408">
        <v>300</v>
      </c>
    </row>
    <row r="262" spans="1:12" x14ac:dyDescent="0.2">
      <c r="A262" s="1754" t="s">
        <v>106</v>
      </c>
      <c r="B262" s="266">
        <v>2560</v>
      </c>
      <c r="C262" s="409"/>
      <c r="D262" s="408">
        <v>4854</v>
      </c>
      <c r="E262" s="409"/>
      <c r="F262" s="409"/>
      <c r="G262" s="409"/>
      <c r="H262" s="409"/>
      <c r="I262" s="409"/>
      <c r="J262" s="409"/>
      <c r="K262" s="416">
        <f t="shared" si="22"/>
        <v>4854</v>
      </c>
      <c r="L262" s="408">
        <v>11000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50952</v>
      </c>
      <c r="E264" s="409"/>
      <c r="F264" s="409"/>
      <c r="G264" s="409"/>
      <c r="H264" s="409"/>
      <c r="I264" s="409"/>
      <c r="J264" s="409"/>
      <c r="K264" s="411">
        <f>SUM(K257:K263)</f>
        <v>50952</v>
      </c>
      <c r="L264" s="411">
        <f>SUM(L257:L263)</f>
        <v>56300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v>7589</v>
      </c>
      <c r="E268" s="409"/>
      <c r="F268" s="409"/>
      <c r="G268" s="409"/>
      <c r="H268" s="409"/>
      <c r="I268" s="409"/>
      <c r="J268" s="409"/>
      <c r="K268" s="416">
        <f>D268</f>
        <v>7589</v>
      </c>
      <c r="L268" s="408">
        <v>8000</v>
      </c>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1320</v>
      </c>
      <c r="E270" s="409"/>
      <c r="F270" s="409"/>
      <c r="G270" s="409"/>
      <c r="H270" s="409"/>
      <c r="I270" s="409"/>
      <c r="J270" s="409"/>
      <c r="K270" s="416">
        <f>D270</f>
        <v>1320</v>
      </c>
      <c r="L270" s="408">
        <v>10500</v>
      </c>
    </row>
    <row r="271" spans="1:12" ht="12.75" customHeight="1" thickBot="1" x14ac:dyDescent="0.25">
      <c r="A271" s="1778" t="s">
        <v>38</v>
      </c>
      <c r="B271" s="464" t="s">
        <v>37</v>
      </c>
      <c r="C271" s="409"/>
      <c r="D271" s="411">
        <f>SUM(D266:D270)</f>
        <v>8909</v>
      </c>
      <c r="E271" s="409"/>
      <c r="F271" s="409"/>
      <c r="G271" s="409"/>
      <c r="H271" s="409"/>
      <c r="I271" s="409"/>
      <c r="J271" s="409"/>
      <c r="K271" s="411">
        <f>SUM(K266:K270)</f>
        <v>8909</v>
      </c>
      <c r="L271" s="411">
        <f>SUM(L266:L270)</f>
        <v>18500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107189</v>
      </c>
      <c r="E273" s="409"/>
      <c r="F273" s="409"/>
      <c r="G273" s="409"/>
      <c r="H273" s="409"/>
      <c r="I273" s="409"/>
      <c r="J273" s="409"/>
      <c r="K273" s="421">
        <f>SUM(K232,K237,K251,K255,K264,K271,K272)</f>
        <v>107189</v>
      </c>
      <c r="L273" s="421">
        <f>SUM(L232,L237,L251,L255,L264,L271,L272)</f>
        <v>131800</v>
      </c>
    </row>
    <row r="274" spans="1:12" ht="18" customHeight="1" thickTop="1" thickBot="1" x14ac:dyDescent="0.25">
      <c r="A274" s="1782" t="s">
        <v>1021</v>
      </c>
      <c r="B274" s="263">
        <v>3000</v>
      </c>
      <c r="C274" s="409"/>
      <c r="D274" s="420">
        <v>1</v>
      </c>
      <c r="E274" s="409"/>
      <c r="F274" s="409"/>
      <c r="G274" s="409"/>
      <c r="H274" s="409"/>
      <c r="I274" s="409"/>
      <c r="J274" s="409"/>
      <c r="K274" s="424">
        <f>D274</f>
        <v>1</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186410</v>
      </c>
      <c r="E288" s="409"/>
      <c r="F288" s="409"/>
      <c r="G288" s="409"/>
      <c r="H288" s="411">
        <f>H286</f>
        <v>0</v>
      </c>
      <c r="I288" s="409"/>
      <c r="J288" s="409"/>
      <c r="K288" s="411">
        <f>SUM(K223,K273,K274,K278,K286,K287)</f>
        <v>186410</v>
      </c>
      <c r="L288" s="411">
        <f>SUM(L223,L273,L274,L278,L286,L287)</f>
        <v>220700</v>
      </c>
    </row>
    <row r="289" spans="1:14" ht="23.25" thickTop="1" x14ac:dyDescent="0.2">
      <c r="A289" s="891" t="s">
        <v>1155</v>
      </c>
      <c r="B289" s="892"/>
      <c r="C289" s="409"/>
      <c r="D289" s="412"/>
      <c r="E289" s="409"/>
      <c r="F289" s="409"/>
      <c r="G289" s="409"/>
      <c r="H289" s="437"/>
      <c r="I289" s="409"/>
      <c r="J289" s="409"/>
      <c r="K289" s="436">
        <f>'Revenues 9-14'!G275-'Expenditures 15-22'!K288</f>
        <v>130751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6204675</v>
      </c>
      <c r="C4" s="508">
        <v>3383864</v>
      </c>
      <c r="D4" s="557">
        <f>B4-C4</f>
        <v>2820811</v>
      </c>
      <c r="E4" s="508">
        <v>6607707</v>
      </c>
      <c r="F4" s="557">
        <f>E4-C4</f>
        <v>3223843</v>
      </c>
    </row>
    <row r="5" spans="1:6" ht="13.7" customHeight="1" x14ac:dyDescent="0.2">
      <c r="A5" s="541" t="s">
        <v>1016</v>
      </c>
      <c r="B5" s="556">
        <f>'Revenues 9-14'!D5</f>
        <v>850477</v>
      </c>
      <c r="C5" s="508">
        <v>466387</v>
      </c>
      <c r="D5" s="557">
        <f t="shared" ref="D5:D18" si="0">B5-C5</f>
        <v>384090</v>
      </c>
      <c r="E5" s="508">
        <v>910719</v>
      </c>
      <c r="F5" s="557">
        <f>E5-C5</f>
        <v>444332</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182452</v>
      </c>
      <c r="C7" s="508">
        <v>98926</v>
      </c>
      <c r="D7" s="557">
        <f t="shared" si="0"/>
        <v>83526</v>
      </c>
      <c r="E7" s="508">
        <v>193175</v>
      </c>
      <c r="F7" s="557">
        <f t="shared" si="1"/>
        <v>94249</v>
      </c>
    </row>
    <row r="8" spans="1:6" ht="13.7" customHeight="1" x14ac:dyDescent="0.2">
      <c r="A8" s="541" t="s">
        <v>1380</v>
      </c>
      <c r="B8" s="556">
        <f>'Revenues 9-14'!G5</f>
        <v>116839</v>
      </c>
      <c r="C8" s="508">
        <v>61676</v>
      </c>
      <c r="D8" s="557">
        <f t="shared" si="0"/>
        <v>55163</v>
      </c>
      <c r="E8" s="508">
        <v>120435</v>
      </c>
      <c r="F8" s="557">
        <f t="shared" si="1"/>
        <v>58759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400</v>
      </c>
      <c r="C10" s="508">
        <v>129</v>
      </c>
      <c r="D10" s="557">
        <f t="shared" si="0"/>
        <v>271</v>
      </c>
      <c r="E10" s="508">
        <v>251</v>
      </c>
      <c r="F10" s="557">
        <f t="shared" si="1"/>
        <v>122</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198660</v>
      </c>
      <c r="C14" s="508">
        <v>108569</v>
      </c>
      <c r="D14" s="557">
        <f t="shared" si="0"/>
        <v>90091</v>
      </c>
      <c r="E14" s="508">
        <v>212004</v>
      </c>
      <c r="F14" s="557">
        <f t="shared" si="1"/>
        <v>103435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194747</v>
      </c>
      <c r="C16" s="508">
        <v>102793</v>
      </c>
      <c r="D16" s="557">
        <f t="shared" si="0"/>
        <v>91954</v>
      </c>
      <c r="E16" s="508">
        <v>200725</v>
      </c>
      <c r="F16" s="557">
        <f t="shared" si="1"/>
        <v>97932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7748250</v>
      </c>
      <c r="C19" s="558">
        <f>SUM(C4:C18)</f>
        <v>4222344</v>
      </c>
      <c r="D19" s="558">
        <f>SUM(D4:D18)</f>
        <v>3525906</v>
      </c>
      <c r="E19" s="558">
        <f>SUM(E4:E18)</f>
        <v>8245016</v>
      </c>
      <c r="F19" s="558">
        <f>SUM(F4:F18)</f>
        <v>4022672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70" t="s">
        <v>1989</v>
      </c>
      <c r="D2" s="1570" t="s">
        <v>1990</v>
      </c>
      <c r="E2" s="1570" t="s">
        <v>1991</v>
      </c>
      <c r="F2" s="1570" t="s">
        <v>1992</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activeCell="I39" sqref="I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6" t="s">
        <v>1055</v>
      </c>
      <c r="G2" s="1827" t="s">
        <v>100</v>
      </c>
      <c r="H2" s="1827" t="s">
        <v>471</v>
      </c>
      <c r="I2" s="1827" t="s">
        <v>1354</v>
      </c>
      <c r="J2" s="1827" t="s">
        <v>1000</v>
      </c>
      <c r="K2" s="1827" t="s">
        <v>144</v>
      </c>
    </row>
    <row r="3" spans="1:11" x14ac:dyDescent="0.2">
      <c r="A3" s="2379" t="s">
        <v>1997</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198660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198660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v>198660</v>
      </c>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1999</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198660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1838</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35759</v>
      </c>
    </row>
    <row r="37" spans="1:11" x14ac:dyDescent="0.2">
      <c r="A37" s="550" t="s">
        <v>1043</v>
      </c>
      <c r="B37" s="60"/>
      <c r="C37" s="60"/>
      <c r="D37" s="60"/>
      <c r="E37" s="60"/>
      <c r="F37" s="61"/>
      <c r="G37" s="571">
        <v>33705</v>
      </c>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v>32175</v>
      </c>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v>105000</v>
      </c>
      <c r="D6" s="571"/>
      <c r="E6" s="571"/>
      <c r="F6" s="1057">
        <f>(C6+D6)-E6</f>
        <v>105000</v>
      </c>
      <c r="G6" s="630">
        <v>50</v>
      </c>
      <c r="H6" s="571"/>
      <c r="I6" s="571"/>
      <c r="J6" s="571"/>
      <c r="K6" s="1056">
        <f>(H6+I6)-J6</f>
        <v>0</v>
      </c>
      <c r="L6" s="1056">
        <f>F6-K6</f>
        <v>105000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11902098</v>
      </c>
      <c r="D8" s="635">
        <v>33331</v>
      </c>
      <c r="E8" s="635"/>
      <c r="F8" s="1057">
        <f>(C8+D8)-E8</f>
        <v>11935429</v>
      </c>
      <c r="G8" s="631">
        <v>50</v>
      </c>
      <c r="H8" s="571">
        <v>6877043</v>
      </c>
      <c r="I8" s="571">
        <v>210166</v>
      </c>
      <c r="J8" s="571"/>
      <c r="K8" s="1056">
        <f>(H8+I8)-J8</f>
        <v>7087209</v>
      </c>
      <c r="L8" s="1056">
        <f>F8-K8</f>
        <v>4848220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1023973</v>
      </c>
      <c r="D10" s="1058">
        <v>28209</v>
      </c>
      <c r="E10" s="1058"/>
      <c r="F10" s="1059">
        <f>(C10+D10)-E10</f>
        <v>1052182</v>
      </c>
      <c r="G10" s="631">
        <v>20</v>
      </c>
      <c r="H10" s="1060">
        <v>424437</v>
      </c>
      <c r="I10" s="1060">
        <v>37353</v>
      </c>
      <c r="J10" s="1060"/>
      <c r="K10" s="1056">
        <f>(H10+I10)-J10</f>
        <v>461790</v>
      </c>
      <c r="L10" s="1056">
        <f>F10-K10</f>
        <v>590392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1375516</v>
      </c>
      <c r="D12" s="635">
        <v>49167</v>
      </c>
      <c r="E12" s="635"/>
      <c r="F12" s="1057">
        <f>(C12+D12)-E12</f>
        <v>1424683</v>
      </c>
      <c r="G12" s="631">
        <v>10</v>
      </c>
      <c r="H12" s="571">
        <v>1061306</v>
      </c>
      <c r="I12" s="571">
        <v>84009</v>
      </c>
      <c r="J12" s="571"/>
      <c r="K12" s="1056">
        <f>(H12+I12)-J12</f>
        <v>1145315</v>
      </c>
      <c r="L12" s="1056">
        <f>F12-K12</f>
        <v>279368</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3700</v>
      </c>
      <c r="D15" s="635">
        <v>26290</v>
      </c>
      <c r="E15" s="635">
        <v>3700</v>
      </c>
      <c r="F15" s="1057">
        <f>(C15+D15)-E15</f>
        <v>26290</v>
      </c>
      <c r="G15" s="632" t="s">
        <v>1008</v>
      </c>
      <c r="H15" s="633"/>
      <c r="I15" s="633"/>
      <c r="J15" s="633"/>
      <c r="K15" s="633"/>
      <c r="L15" s="1056">
        <f>F15-K15</f>
        <v>26290</v>
      </c>
    </row>
    <row r="16" spans="1:14" ht="15" customHeight="1" thickTop="1" thickBot="1" x14ac:dyDescent="0.25">
      <c r="A16" s="830" t="s">
        <v>729</v>
      </c>
      <c r="B16" s="864">
        <v>200</v>
      </c>
      <c r="C16" s="637">
        <f>SUM(C3,C5:C6,C8:C10,C12:C15)</f>
        <v>14410287</v>
      </c>
      <c r="D16" s="637">
        <f>SUM(D3,D5:D6,D8:D10,D12:D15)</f>
        <v>136997</v>
      </c>
      <c r="E16" s="637">
        <f>SUM(E3,E5:E6,E8:E10,E12:E15)</f>
        <v>3700</v>
      </c>
      <c r="F16" s="637">
        <f>SUM(F3,F5:F6,F8:F10,F12:F15)</f>
        <v>14543584</v>
      </c>
      <c r="G16" s="631"/>
      <c r="H16" s="637">
        <f>SUM(H3,H6,H8:H10,H12:H14,)</f>
        <v>8362786</v>
      </c>
      <c r="I16" s="637">
        <f>SUM(I3,I6,I8:I10,I12:I14,)</f>
        <v>331528</v>
      </c>
      <c r="J16" s="637">
        <f>SUM(J3,J6,J8:J10,J12:J14,)</f>
        <v>0</v>
      </c>
      <c r="K16" s="1057">
        <f>(H16+I16)-J16</f>
        <v>8694314</v>
      </c>
      <c r="L16" s="1057">
        <f>F16-K16</f>
        <v>5849270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27326</v>
      </c>
      <c r="G17" s="630">
        <v>10</v>
      </c>
      <c r="H17" s="1067"/>
      <c r="I17" s="1056">
        <f>F17/G17</f>
        <v>2732.6</v>
      </c>
      <c r="J17" s="1067"/>
      <c r="K17" s="1068"/>
      <c r="L17" s="1068"/>
    </row>
    <row r="18" spans="1:12" ht="14.25" thickTop="1" thickBot="1" x14ac:dyDescent="0.25">
      <c r="A18" s="866" t="s">
        <v>775</v>
      </c>
      <c r="B18" s="867"/>
      <c r="C18" s="1069"/>
      <c r="D18" s="1069"/>
      <c r="E18" s="1069"/>
      <c r="F18" s="1070"/>
      <c r="G18" s="865"/>
      <c r="H18" s="638"/>
      <c r="I18" s="1057">
        <f>SUM(I16,I17)</f>
        <v>334260.59999999998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0" activePane="bottomLeft" state="frozen"/>
      <selection pane="bottomLeft" activeCell="D87" sqref="D8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7245538</v>
      </c>
      <c r="G8" s="356"/>
    </row>
    <row r="9" spans="1:7" ht="12" customHeight="1" x14ac:dyDescent="0.2">
      <c r="A9" s="358" t="s">
        <v>528</v>
      </c>
      <c r="B9" s="934" t="s">
        <v>1804</v>
      </c>
      <c r="C9" s="357"/>
      <c r="D9" s="358" t="s">
        <v>580</v>
      </c>
      <c r="E9" s="575"/>
      <c r="F9" s="936">
        <f>'Expenditures 15-22'!K150</f>
        <v>808204</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271305</v>
      </c>
      <c r="G11" s="937"/>
    </row>
    <row r="12" spans="1:7" ht="12" customHeight="1" x14ac:dyDescent="0.2">
      <c r="A12" s="358" t="s">
        <v>530</v>
      </c>
      <c r="B12" s="934" t="s">
        <v>1807</v>
      </c>
      <c r="C12" s="357"/>
      <c r="D12" s="358" t="s">
        <v>580</v>
      </c>
      <c r="E12" s="575"/>
      <c r="F12" s="936">
        <f>'Expenditures 15-22'!K288</f>
        <v>186410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8511457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36913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17903</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255845</v>
      </c>
      <c r="G53" s="356"/>
    </row>
    <row r="54" spans="1:7" ht="12" customHeight="1" x14ac:dyDescent="0.2">
      <c r="A54" s="358" t="s">
        <v>527</v>
      </c>
      <c r="B54" s="358" t="s">
        <v>1816</v>
      </c>
      <c r="C54" s="955" t="s">
        <v>1138</v>
      </c>
      <c r="D54" s="951" t="s">
        <v>1278</v>
      </c>
      <c r="E54" s="575"/>
      <c r="F54" s="1098">
        <f>'Expenditures 15-22'!G114</f>
        <v>54167</v>
      </c>
      <c r="G54" s="356"/>
    </row>
    <row r="55" spans="1:7" ht="12" customHeight="1" x14ac:dyDescent="0.2">
      <c r="A55" s="358" t="s">
        <v>527</v>
      </c>
      <c r="B55" s="358" t="s">
        <v>1817</v>
      </c>
      <c r="C55" s="955" t="s">
        <v>1138</v>
      </c>
      <c r="D55" s="951" t="s">
        <v>328</v>
      </c>
      <c r="E55" s="575"/>
      <c r="F55" s="1098">
        <f>'Expenditures 15-22'!I114</f>
        <v>27326</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79130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393</v>
      </c>
      <c r="G71" s="356"/>
    </row>
    <row r="72" spans="1:8" ht="12" customHeight="1" x14ac:dyDescent="0.2">
      <c r="A72" s="358" t="s">
        <v>530</v>
      </c>
      <c r="B72" s="358" t="s">
        <v>1833</v>
      </c>
      <c r="C72" s="952">
        <f>'Expenditures 15-22'!B274</f>
        <v>3000</v>
      </c>
      <c r="D72" s="942" t="s">
        <v>517</v>
      </c>
      <c r="E72" s="575"/>
      <c r="F72" s="1098">
        <f>'Expenditures 15-22'!K274</f>
        <v>1</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471678</v>
      </c>
      <c r="G75" s="356"/>
    </row>
    <row r="76" spans="1:8" s="961" customFormat="1" ht="12" customHeight="1" thickTop="1" thickBot="1" x14ac:dyDescent="0.25">
      <c r="A76" s="581"/>
      <c r="B76" s="579"/>
      <c r="C76" s="580"/>
      <c r="D76" s="960" t="s">
        <v>1791</v>
      </c>
      <c r="E76" s="591"/>
      <c r="F76" s="1104">
        <f>(F14-F75)</f>
        <v>8039779</v>
      </c>
      <c r="G76" s="358"/>
    </row>
    <row r="77" spans="1:8" s="961" customFormat="1" ht="12" customHeight="1" thickTop="1" x14ac:dyDescent="0.2">
      <c r="A77" s="582"/>
      <c r="B77" s="579"/>
      <c r="C77" s="580"/>
      <c r="D77" s="960" t="s">
        <v>2028</v>
      </c>
      <c r="E77" s="591"/>
      <c r="F77" s="1566">
        <v>534.30999999999995</v>
      </c>
      <c r="G77" s="359"/>
      <c r="H77" s="358"/>
    </row>
    <row r="78" spans="1:8" s="961" customFormat="1" ht="12" customHeight="1" thickBot="1" x14ac:dyDescent="0.25">
      <c r="A78" s="583"/>
      <c r="B78" s="579"/>
      <c r="C78" s="580"/>
      <c r="D78" s="960" t="s">
        <v>1858</v>
      </c>
      <c r="E78" s="591" t="s">
        <v>1112</v>
      </c>
      <c r="F78" s="1105">
        <f>IF(F77&gt;0,F76/F77," Complete Line 77")</f>
        <v>15047.030749939175</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95366</v>
      </c>
      <c r="G93" s="969"/>
    </row>
    <row r="94" spans="1:7" ht="12" customHeight="1" x14ac:dyDescent="0.2">
      <c r="A94" s="970" t="s">
        <v>146</v>
      </c>
      <c r="B94" s="970" t="s">
        <v>182</v>
      </c>
      <c r="C94" s="967">
        <v>1700</v>
      </c>
      <c r="D94" s="976" t="str">
        <f>'Revenues 9-14'!A82</f>
        <v>Total District/School Activity Income</v>
      </c>
      <c r="E94" s="384"/>
      <c r="F94" s="1063">
        <f>SUM('Revenues 9-14'!C82,'Revenues 9-14'!D82)</f>
        <v>36126</v>
      </c>
      <c r="G94" s="969"/>
    </row>
    <row r="95" spans="1:7" ht="12" customHeight="1" x14ac:dyDescent="0.2">
      <c r="A95" s="970" t="s">
        <v>527</v>
      </c>
      <c r="B95" s="970" t="s">
        <v>183</v>
      </c>
      <c r="C95" s="967">
        <f>'Revenues 9-14'!B84</f>
        <v>1811</v>
      </c>
      <c r="D95" s="968" t="str">
        <f>'Revenues 9-14'!A84</f>
        <v>Rentals - Regular Textbooks</v>
      </c>
      <c r="E95" s="384"/>
      <c r="F95" s="1063">
        <f>'Revenues 9-14'!C84</f>
        <v>81305</v>
      </c>
      <c r="G95" s="969"/>
    </row>
    <row r="96" spans="1:7" ht="12" customHeight="1" x14ac:dyDescent="0.2">
      <c r="A96" s="970" t="s">
        <v>527</v>
      </c>
      <c r="B96" s="970" t="s">
        <v>184</v>
      </c>
      <c r="C96" s="967">
        <f>'Revenues 9-14'!B87</f>
        <v>1819</v>
      </c>
      <c r="D96" s="968" t="str">
        <f>'Revenues 9-14'!A87</f>
        <v>Rentals - Other (Describe &amp; Itemize)</v>
      </c>
      <c r="E96" s="384"/>
      <c r="F96" s="1063">
        <f>'Revenues 9-14'!C87</f>
        <v>1911</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332846</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66412</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220406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20727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691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71155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101509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89996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15473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13704</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11503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1159130</v>
      </c>
    </row>
    <row r="176" spans="1:7" ht="12" customHeight="1" x14ac:dyDescent="0.2">
      <c r="A176" s="584"/>
      <c r="B176" s="585"/>
      <c r="C176" s="586"/>
      <c r="D176" s="992" t="s">
        <v>1855</v>
      </c>
      <c r="E176" s="1046"/>
      <c r="F176" s="1108">
        <f>'PCTC-OEPP 28-29'!F76-F175</f>
        <v>6880649</v>
      </c>
    </row>
    <row r="177" spans="1:7" ht="12" customHeight="1" x14ac:dyDescent="0.2">
      <c r="A177" s="584"/>
      <c r="B177" s="585"/>
      <c r="C177" s="586"/>
      <c r="D177" s="992" t="s">
        <v>2012</v>
      </c>
      <c r="E177" s="1046"/>
      <c r="F177" s="1108">
        <f>'Cap Outlay Deprec 27'!I18</f>
        <v>334260.59999999998</v>
      </c>
    </row>
    <row r="178" spans="1:7" ht="12" customHeight="1" x14ac:dyDescent="0.2">
      <c r="A178" s="584"/>
      <c r="B178" s="585"/>
      <c r="C178" s="586"/>
      <c r="D178" s="992" t="s">
        <v>1857</v>
      </c>
      <c r="E178" s="1046"/>
      <c r="F178" s="1108">
        <f>F176+F177</f>
        <v>7214909.5999999996</v>
      </c>
    </row>
    <row r="179" spans="1:7" ht="12" customHeight="1" x14ac:dyDescent="0.2">
      <c r="A179" s="584"/>
      <c r="B179" s="587"/>
      <c r="C179" s="586"/>
      <c r="D179" s="992" t="s">
        <v>2013</v>
      </c>
      <c r="E179" s="1046"/>
      <c r="F179" s="1109">
        <f>'PCTC-OEPP 28-29'!F77</f>
        <v>534.30999999999995</v>
      </c>
      <c r="G179" s="68"/>
    </row>
    <row r="180" spans="1:7" ht="12" customHeight="1" thickBot="1" x14ac:dyDescent="0.25">
      <c r="A180" s="584"/>
      <c r="B180" s="587"/>
      <c r="C180" s="586"/>
      <c r="D180" s="992" t="s">
        <v>1934</v>
      </c>
      <c r="E180" s="1046" t="s">
        <v>1935</v>
      </c>
      <c r="F180" s="1110">
        <f>F178/F179</f>
        <v>13503.227714248284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5092046</v>
      </c>
      <c r="F19" s="763"/>
      <c r="G19" s="765">
        <f>'Expenditures 15-22'!K33-SUM('Expenditures 15-22'!G33,'Expenditures 15-22'!I33)+'Expenditures 15-22'!D223</f>
        <v>5092046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359996</v>
      </c>
      <c r="F21" s="763"/>
      <c r="G21" s="765">
        <f>'Expenditures 15-22'!K42-SUM('Expenditures 15-22'!G42,'Expenditures 15-22'!I42)+'Expenditures 15-22'!K120-SUM('Expenditures 15-22'!G120,'Expenditures 15-22'!I120)+'Expenditures 15-22'!K174-SUM('Expenditures 15-22'!G174,'Expenditures 15-22'!I174)+'Expenditures 15-22'!D232</f>
        <v>359996</v>
      </c>
      <c r="H21" s="286"/>
      <c r="I21" s="215"/>
    </row>
    <row r="22" spans="1:9" s="2" customFormat="1" ht="12" customHeight="1" x14ac:dyDescent="0.2">
      <c r="A22" s="762" t="s">
        <v>644</v>
      </c>
      <c r="B22" s="758"/>
      <c r="C22" s="757">
        <v>2200</v>
      </c>
      <c r="D22" s="763"/>
      <c r="E22" s="764">
        <f>'Expenditures 15-22'!K47-SUM('Expenditures 15-22'!G47,'Expenditures 15-22'!I47)+'Expenditures 15-22'!D237</f>
        <v>237649</v>
      </c>
      <c r="F22" s="763"/>
      <c r="G22" s="765">
        <f>'Expenditures 15-22'!K47-SUM('Expenditures 15-22'!G47,'Expenditures 15-22'!I47)+'Expenditures 15-22'!D237</f>
        <v>237649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437790</v>
      </c>
      <c r="F23" s="763"/>
      <c r="G23" s="764">
        <f>'Expenditures 15-22'!K53-SUM('Expenditures 15-22'!G53,'Expenditures 15-22'!I53)+'Expenditures 15-22'!D251+'Expenditures 15-22'!K323-SUM('Expenditures 15-22'!G323,'Expenditures 15-22'!I323)</f>
        <v>437790</v>
      </c>
      <c r="H23" s="286"/>
      <c r="I23" s="215"/>
    </row>
    <row r="24" spans="1:9" s="2" customFormat="1" ht="12" customHeight="1" x14ac:dyDescent="0.2">
      <c r="A24" s="762" t="s">
        <v>646</v>
      </c>
      <c r="B24" s="758"/>
      <c r="C24" s="757">
        <v>2400</v>
      </c>
      <c r="D24" s="763"/>
      <c r="E24" s="764">
        <f>'Expenditures 15-22'!K57-SUM('Expenditures 15-22'!G57,'Expenditures 15-22'!I57)+'Expenditures 15-22'!D255</f>
        <v>475735</v>
      </c>
      <c r="F24" s="763"/>
      <c r="G24" s="765">
        <f>'Expenditures 15-22'!K57-SUM('Expenditures 15-22'!G57,'Expenditures 15-22'!I57)+'Expenditures 15-22'!D255</f>
        <v>475735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134170</v>
      </c>
      <c r="E27" s="764">
        <f>E8</f>
        <v>0</v>
      </c>
      <c r="F27" s="764">
        <f>'Expenditures 15-22'!K60-SUM('Expenditures 15-22'!G60,'Expenditures 15-22'!I60)+'Expenditures 15-22'!D258-E8</f>
        <v>134170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716698</v>
      </c>
      <c r="F28" s="767">
        <f>'Expenditures 15-22'!K61-SUM('Expenditures 15-22'!G61,'Expenditures 15-22'!I61)+'Expenditures 15-22'!K124-SUM('Expenditures 15-22'!G124,'Expenditures 15-22'!I124)+'Expenditures 15-22'!D260-E9</f>
        <v>716698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275938</v>
      </c>
      <c r="F29" s="763"/>
      <c r="G29" s="765">
        <f>'Expenditures 15-22'!K62-SUM('Expenditures 15-22'!G62,'Expenditures 15-22'!I62)+'Expenditures 15-22'!K125-SUM('Expenditures 15-22'!G125,'Expenditures 15-22'!I125)+'Expenditures 15-22'!K176-SUM('Expenditures 15-22'!G176,'Expenditures 15-22'!I176)+'Expenditures 15-22'!D261</f>
        <v>275938</v>
      </c>
      <c r="H29" s="392"/>
    </row>
    <row r="30" spans="1:9" ht="12" customHeight="1" x14ac:dyDescent="0.2">
      <c r="A30" s="762" t="s">
        <v>106</v>
      </c>
      <c r="B30" s="760"/>
      <c r="C30" s="757">
        <v>2560</v>
      </c>
      <c r="D30" s="763"/>
      <c r="E30" s="764">
        <f>'Expenditures 15-22'!K63-SUM('Expenditures 15-22'!G63,'Expenditures 15-22'!I63)+'Expenditures 15-22'!D262-E10</f>
        <v>192421</v>
      </c>
      <c r="F30" s="763"/>
      <c r="G30" s="764">
        <f>'Expenditures 15-22'!K63-SUM('Expenditures 15-22'!G63,'Expenditures 15-22'!I63)+'Expenditures 15-22'!D262-E10</f>
        <v>192421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108175</v>
      </c>
      <c r="F35" s="763"/>
      <c r="G35" s="764">
        <f>'Expenditures 15-22'!K69-SUM('Expenditures 15-22'!G69,'Expenditures 15-22'!I69)+'Expenditures 15-22'!D268</f>
        <v>108175</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1320</v>
      </c>
      <c r="E37" s="764">
        <f>E14</f>
        <v>0</v>
      </c>
      <c r="F37" s="764">
        <f>'Expenditures 15-22'!K71-SUM('Expenditures 15-22'!G71,'Expenditures 15-22'!I71)+'Expenditures 15-22'!D270-E14</f>
        <v>1320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45147</v>
      </c>
      <c r="F38" s="763"/>
      <c r="G38" s="764">
        <f>'Expenditures 15-22'!K73-SUM('Expenditures 15-22'!G73,'Expenditures 15-22'!I73)+'Expenditures 15-22'!K128-SUM('Expenditures 15-22'!G128,'Expenditures 15-22'!I128)+'Expenditures 15-22'!K177-SUM('Expenditures 15-22'!G177,'Expenditures 15-22'!I177)+'Expenditures 15-22'!D272</f>
        <v>45147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17904</v>
      </c>
      <c r="F39" s="763"/>
      <c r="G39" s="764">
        <f>'Expenditures 15-22'!K75-SUM('Expenditures 15-22'!G75,'Expenditures 15-22'!I75)+'Expenditures 15-22'!K130-SUM('Expenditures 15-22'!G130,'Expenditures 15-22'!I130)+'Expenditures 15-22'!K179-SUM('Expenditures 15-22'!G179,'Expenditures 15-22'!I179)+'Expenditures 15-22'!D274</f>
        <v>17904</v>
      </c>
    </row>
    <row r="40" spans="1:7" ht="12" customHeight="1" x14ac:dyDescent="0.2">
      <c r="A40" s="779" t="s">
        <v>162</v>
      </c>
      <c r="B40" s="780"/>
      <c r="C40" s="781"/>
      <c r="D40" s="767">
        <f>SUM(D19:D39)</f>
        <v>135490</v>
      </c>
      <c r="E40" s="767">
        <f>SUM(E19:E39)</f>
        <v>7959499</v>
      </c>
      <c r="F40" s="767">
        <f>SUM(F19:F39)</f>
        <v>852188</v>
      </c>
      <c r="G40" s="767">
        <f>SUM(G19:G39)</f>
        <v>7242801</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135490</v>
      </c>
      <c r="F42" s="772" t="s">
        <v>553</v>
      </c>
      <c r="G42" s="768">
        <f>F40</f>
        <v>852188</v>
      </c>
    </row>
    <row r="43" spans="1:7" ht="12" customHeight="1" x14ac:dyDescent="0.2">
      <c r="A43" s="286"/>
      <c r="B43" s="215"/>
      <c r="C43" s="287"/>
      <c r="D43" s="772" t="s">
        <v>552</v>
      </c>
      <c r="E43" s="768">
        <f>E40</f>
        <v>7959499</v>
      </c>
      <c r="F43" s="772" t="s">
        <v>552</v>
      </c>
      <c r="G43" s="768">
        <f>G40</f>
        <v>7242801</v>
      </c>
    </row>
    <row r="44" spans="1:7" ht="12" customHeight="1" x14ac:dyDescent="0.2">
      <c r="A44" s="286"/>
      <c r="B44" s="215"/>
      <c r="C44" s="215"/>
      <c r="D44" s="782" t="s">
        <v>1165</v>
      </c>
      <c r="E44" s="783">
        <f>(E42/E43)</f>
        <v>1.7022428170416253E-2</v>
      </c>
      <c r="F44" s="782" t="s">
        <v>1165</v>
      </c>
      <c r="G44" s="783">
        <f>(G42/G43)</f>
        <v>0.11766000474125964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Niles ESD 71</v>
      </c>
      <c r="C6" s="2417"/>
      <c r="D6" s="2417"/>
      <c r="E6" s="1925"/>
    </row>
    <row r="7" spans="1:7" ht="11.25" customHeight="1" x14ac:dyDescent="0.25">
      <c r="A7" s="1924"/>
      <c r="B7" s="2418">
        <f>COVER!A13</f>
        <v>5016071002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2098</v>
      </c>
      <c r="C14" s="1935" t="s">
        <v>2098</v>
      </c>
      <c r="D14" s="1938" t="s">
        <v>2098</v>
      </c>
      <c r="E14" s="1937" t="s">
        <v>2118</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2098</v>
      </c>
      <c r="C19" s="1935" t="s">
        <v>2098</v>
      </c>
      <c r="D19" s="1938" t="s">
        <v>2098</v>
      </c>
      <c r="E19" s="1937" t="s">
        <v>2118</v>
      </c>
    </row>
    <row r="20" spans="1:11" ht="12" customHeight="1" x14ac:dyDescent="0.2">
      <c r="A20" s="1934" t="s">
        <v>1917</v>
      </c>
      <c r="B20" s="1935" t="s">
        <v>2098</v>
      </c>
      <c r="C20" s="1935" t="s">
        <v>2098</v>
      </c>
      <c r="D20" s="1938" t="s">
        <v>2098</v>
      </c>
      <c r="E20" s="1937" t="s">
        <v>2119</v>
      </c>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2098</v>
      </c>
      <c r="C25" s="1935" t="s">
        <v>2098</v>
      </c>
      <c r="D25" s="1938" t="s">
        <v>2098</v>
      </c>
      <c r="E25" s="1937" t="s">
        <v>2120</v>
      </c>
    </row>
    <row r="26" spans="1:11" ht="12" customHeight="1" x14ac:dyDescent="0.2">
      <c r="A26" s="1934" t="s">
        <v>1923</v>
      </c>
      <c r="B26" s="1935" t="s">
        <v>2098</v>
      </c>
      <c r="C26" s="1935" t="s">
        <v>2098</v>
      </c>
      <c r="D26" s="1938" t="s">
        <v>2098</v>
      </c>
      <c r="E26" s="1937" t="s">
        <v>2121</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1937" t="s">
        <v>2119</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8" sqref="E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Niles ESD 71</v>
      </c>
      <c r="J6" s="2438"/>
    </row>
    <row r="7" spans="1:10" x14ac:dyDescent="0.2">
      <c r="A7" s="2439" t="s">
        <v>1015</v>
      </c>
      <c r="B7" s="2440"/>
      <c r="C7" s="2440"/>
      <c r="D7" s="2440"/>
      <c r="E7" s="2441"/>
      <c r="F7" s="1605"/>
      <c r="G7" s="1594"/>
      <c r="H7" s="1604" t="s">
        <v>431</v>
      </c>
      <c r="I7" s="2442">
        <f>COVER!A13</f>
        <v>5016071002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262958</v>
      </c>
      <c r="F12" s="1633"/>
      <c r="G12" s="1632">
        <f t="shared" ref="G12:G18" si="0">SUM(E12:F12)</f>
        <v>262958</v>
      </c>
      <c r="H12" s="1634">
        <v>277800</v>
      </c>
      <c r="I12" s="1633"/>
      <c r="J12" s="1632">
        <f t="shared" ref="J12:J18" si="1">SUM(H12:I12)</f>
        <v>277800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262958</v>
      </c>
      <c r="F19" s="1640">
        <f t="shared" si="2"/>
        <v>0</v>
      </c>
      <c r="G19" s="1640">
        <f t="shared" si="2"/>
        <v>262958</v>
      </c>
      <c r="H19" s="1640">
        <f t="shared" si="2"/>
        <v>277800</v>
      </c>
      <c r="I19" s="1640">
        <f t="shared" si="2"/>
        <v>0</v>
      </c>
      <c r="J19" s="1640">
        <f t="shared" si="2"/>
        <v>277800</v>
      </c>
    </row>
    <row r="20" spans="1:10" ht="25.5" customHeight="1" thickTop="1" x14ac:dyDescent="0.2">
      <c r="A20" s="1628">
        <v>9</v>
      </c>
      <c r="B20" s="2449" t="s">
        <v>2020</v>
      </c>
      <c r="C20" s="2447"/>
      <c r="D20" s="2448"/>
      <c r="E20" s="1641"/>
      <c r="F20" s="1641"/>
      <c r="G20" s="1641"/>
      <c r="H20" s="1641"/>
      <c r="I20" s="1641"/>
      <c r="J20" s="1642">
        <f>IF(AND(G19&gt;0,J19&gt;0),(((J19-G19)/G19)),"Enter Budget Data")</f>
        <v>5.6442473703024819E-2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t="s">
        <v>2123</v>
      </c>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Niles ESD 71</v>
      </c>
    </row>
    <row r="65" spans="2:2" x14ac:dyDescent="0.2">
      <c r="B65" s="394">
        <f>COVER!A13</f>
        <v>5016071002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2</xdr:row>
                <xdr:rowOff>38100</xdr:rowOff>
              </from>
              <to>
                <xdr:col>0</xdr:col>
                <xdr:colOff>1247775</xdr:colOff>
                <xdr:row>6</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1428750</xdr:colOff>
                <xdr:row>2</xdr:row>
                <xdr:rowOff>47625</xdr:rowOff>
              </from>
              <to>
                <xdr:col>0</xdr:col>
                <xdr:colOff>2343150</xdr:colOff>
                <xdr:row>6</xdr:row>
                <xdr:rowOff>66675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7989335</v>
      </c>
      <c r="C6" s="1575">
        <f>'Acct Summary 7-8'!D8</f>
        <v>1249380</v>
      </c>
      <c r="D6" s="1575">
        <f>'Acct Summary 7-8'!F8</f>
        <v>253856</v>
      </c>
      <c r="E6" s="1575">
        <f>'Acct Summary 7-8'!I8</f>
        <v>49327</v>
      </c>
      <c r="F6" s="1575">
        <f>SUM(B6:E6)</f>
        <v>9541898</v>
      </c>
    </row>
    <row r="7" spans="1:8" s="1576" customFormat="1" ht="14.25" customHeight="1" thickBot="1" x14ac:dyDescent="0.25">
      <c r="A7" s="1574" t="s">
        <v>1635</v>
      </c>
      <c r="B7" s="1577">
        <f>'Acct Summary 7-8'!C17</f>
        <v>7245538</v>
      </c>
      <c r="C7" s="1577">
        <f>'Acct Summary 7-8'!D17</f>
        <v>808204</v>
      </c>
      <c r="D7" s="1577">
        <f>'Acct Summary 7-8'!F17</f>
        <v>271305</v>
      </c>
      <c r="E7" s="1836"/>
      <c r="F7" s="1575">
        <f>SUM(B7:E7)</f>
        <v>8325047</v>
      </c>
    </row>
    <row r="8" spans="1:8" s="1576" customFormat="1" ht="14.25" thickTop="1" thickBot="1" x14ac:dyDescent="0.25">
      <c r="A8" s="1578" t="s">
        <v>1636</v>
      </c>
      <c r="B8" s="1579">
        <f>(B6-B7)</f>
        <v>743797</v>
      </c>
      <c r="C8" s="1579">
        <f>(C6-C7)</f>
        <v>441176</v>
      </c>
      <c r="D8" s="1579">
        <f>(D6-D7)</f>
        <v>-17449</v>
      </c>
      <c r="E8" s="1577">
        <f>(E6-E7)</f>
        <v>49327</v>
      </c>
      <c r="F8" s="1580">
        <f>SUM(F6-F7)</f>
        <v>1216851</v>
      </c>
    </row>
    <row r="9" spans="1:8" s="1576" customFormat="1" ht="14.25" thickTop="1" thickBot="1" x14ac:dyDescent="0.25">
      <c r="A9" s="1581" t="s">
        <v>2022</v>
      </c>
      <c r="B9" s="1582">
        <f>'Acct Summary 7-8'!C81</f>
        <v>9650720</v>
      </c>
      <c r="C9" s="1582">
        <f>'Acct Summary 7-8'!D81</f>
        <v>2778776</v>
      </c>
      <c r="D9" s="1582">
        <f>'Acct Summary 7-8'!F81</f>
        <v>72894</v>
      </c>
      <c r="E9" s="1582">
        <f>'Acct Summary 7-8'!I81</f>
        <v>2469817</v>
      </c>
      <c r="F9" s="1661">
        <f>SUM(B9:E9)</f>
        <v>14972207</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8" t="str">
        <f>COVER!A17</f>
        <v>Niles ESD 71</v>
      </c>
      <c r="B7" s="2489"/>
      <c r="C7" s="2489"/>
      <c r="D7" s="2490"/>
      <c r="E7" s="2491">
        <f>COVER!A13</f>
        <v>5016071002</v>
      </c>
      <c r="F7" s="2492"/>
      <c r="G7" s="2493" t="str">
        <f>COVER!T23</f>
        <v>060-003973</v>
      </c>
      <c r="H7" s="2494"/>
      <c r="I7" s="2494"/>
      <c r="J7" s="2494"/>
      <c r="K7" s="2494"/>
      <c r="L7" s="249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6"/>
      <c r="B9" s="2497"/>
      <c r="C9" s="2497"/>
      <c r="D9" s="2497"/>
      <c r="E9" s="2497"/>
      <c r="F9" s="2498"/>
      <c r="G9" s="2499" t="str">
        <f>COVER!T13</f>
        <v>EVANS, MARSHALL &amp; PEASE, P.C.</v>
      </c>
      <c r="H9" s="2500"/>
      <c r="I9" s="2500"/>
      <c r="J9" s="2500"/>
      <c r="K9" s="2500"/>
      <c r="L9" s="2501"/>
    </row>
    <row r="10" spans="1:29" ht="13.5" customHeight="1" x14ac:dyDescent="0.2">
      <c r="A10" s="2502" t="str">
        <f>COVER!A38</f>
        <v>DR. JOHN KOSIROG</v>
      </c>
      <c r="B10" s="2503"/>
      <c r="C10" s="2503"/>
      <c r="D10" s="2503"/>
      <c r="E10" s="2503"/>
      <c r="F10" s="2504"/>
      <c r="G10" s="2499" t="str">
        <f>COVER!T17</f>
        <v>1875 HICKS ROAD</v>
      </c>
      <c r="H10" s="2505"/>
      <c r="I10" s="2505"/>
      <c r="J10" s="2505"/>
      <c r="K10" s="2505"/>
      <c r="L10" s="2506"/>
    </row>
    <row r="11" spans="1:29" ht="13.5" customHeight="1" x14ac:dyDescent="0.2">
      <c r="A11" s="2007" t="s">
        <v>1907</v>
      </c>
      <c r="B11" s="1959"/>
      <c r="C11" s="1949"/>
      <c r="D11" s="1961"/>
      <c r="E11" s="1949"/>
      <c r="F11" s="1950"/>
      <c r="G11" s="2499" t="str">
        <f>COVER!T19</f>
        <v>ROLLING MEADOWS</v>
      </c>
      <c r="H11" s="2505"/>
      <c r="I11" s="2505"/>
      <c r="J11" s="2002" t="str">
        <f>COVER!X19</f>
        <v>IL</v>
      </c>
      <c r="K11" s="2002">
        <f>COVER!Z19</f>
        <v>60008</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1908</v>
      </c>
      <c r="H13" s="1952"/>
      <c r="I13" s="2510" t="str">
        <f>COVER!T25</f>
        <v>JEFF@EMPCPA.COM</v>
      </c>
      <c r="J13" s="2511"/>
      <c r="K13" s="2511"/>
      <c r="L13" s="2512"/>
    </row>
    <row r="14" spans="1:29" ht="13.5" customHeight="1" x14ac:dyDescent="0.2">
      <c r="A14" s="2499" t="str">
        <f>COVER!A19</f>
        <v>6901 WEST OAKTON STREET</v>
      </c>
      <c r="B14" s="2497"/>
      <c r="C14" s="2497"/>
      <c r="D14" s="2497"/>
      <c r="E14" s="2000">
        <v>0</v>
      </c>
      <c r="F14" s="1293"/>
      <c r="G14" s="2012" t="s">
        <v>1386</v>
      </c>
      <c r="H14" s="1279"/>
      <c r="I14" s="1279"/>
      <c r="J14" s="1279"/>
      <c r="K14" s="1279"/>
      <c r="L14" s="1951"/>
    </row>
    <row r="15" spans="1:29" ht="13.5" customHeight="1" x14ac:dyDescent="0.2">
      <c r="A15" s="2499" t="str">
        <f>COVER!A21</f>
        <v>NILES</v>
      </c>
      <c r="B15" s="2505"/>
      <c r="C15" s="2505"/>
      <c r="D15" s="1278"/>
      <c r="E15" s="1920"/>
      <c r="F15" s="1292"/>
      <c r="G15" s="1999" t="str">
        <f>COVER!T15</f>
        <v>JEFFERY M. ROLLEFSON, CPA</v>
      </c>
      <c r="H15" s="1279"/>
      <c r="I15" s="1279"/>
      <c r="J15" s="1279"/>
      <c r="K15" s="1279"/>
      <c r="L15" s="1951"/>
    </row>
    <row r="16" spans="1:29" ht="12.2" customHeight="1" x14ac:dyDescent="0.2">
      <c r="A16" s="1999"/>
      <c r="B16" s="1501"/>
      <c r="C16" s="2002">
        <f>COVER!A25</f>
        <v>60714</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79"/>
      <c r="I17" s="1279"/>
      <c r="J17" s="1279"/>
      <c r="K17" s="2013" t="s">
        <v>1384</v>
      </c>
      <c r="L17" s="1950"/>
      <c r="M17" s="1291"/>
    </row>
    <row r="18" spans="1:13" ht="12.2" customHeight="1" x14ac:dyDescent="0.2">
      <c r="A18" s="2502"/>
      <c r="B18" s="2503"/>
      <c r="C18" s="2503"/>
      <c r="D18" s="2503"/>
      <c r="E18" s="2503"/>
      <c r="F18" s="2504"/>
      <c r="G18" s="2488" t="str">
        <f>COVER!T21</f>
        <v>847-221-5700</v>
      </c>
      <c r="H18" s="2489"/>
      <c r="I18" s="2489"/>
      <c r="J18" s="2489"/>
      <c r="K18" s="2488" t="str">
        <f>COVER!X21</f>
        <v>847-221-5701</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Niles ESD 71</v>
      </c>
      <c r="B1" s="2521"/>
      <c r="C1" s="2521"/>
      <c r="D1" s="2521"/>
    </row>
    <row r="2" spans="1:11" s="2006" customFormat="1" ht="12.75" x14ac:dyDescent="0.2">
      <c r="A2" s="2522">
        <f>'Single Audit Cover'!E7</f>
        <v>5016071002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3" sqref="D1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Niles ESD 71</v>
      </c>
      <c r="B1" s="2526"/>
      <c r="C1" s="2526"/>
      <c r="D1" s="2526"/>
      <c r="E1" s="2526"/>
    </row>
    <row r="2" spans="1:5" x14ac:dyDescent="0.2">
      <c r="A2" s="2527">
        <f>'Single Audit Cover'!E7</f>
        <v>5016071002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232185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232185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232185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232185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Niles ESD 71</v>
      </c>
      <c r="B1" s="2532"/>
      <c r="C1" s="2532"/>
      <c r="D1" s="2532"/>
      <c r="E1" s="1411"/>
    </row>
    <row r="2" spans="1:7" ht="13.5" customHeight="1" x14ac:dyDescent="0.2">
      <c r="A2" s="2533">
        <f>'Single Audit Cover'!E7</f>
        <v>5016071002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3" t="s">
        <v>2072</v>
      </c>
      <c r="B32" s="2543"/>
      <c r="C32" s="2543"/>
      <c r="D32" s="2543"/>
      <c r="E32" s="2543"/>
      <c r="F32" s="254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4">
        <f>+C33+C34</f>
        <v>0</v>
      </c>
      <c r="F34" s="254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2075</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Niles ESD 71</v>
      </c>
      <c r="C1" s="2548"/>
      <c r="D1" s="2548"/>
      <c r="E1" s="2548"/>
      <c r="F1" s="2548"/>
      <c r="G1" s="2548"/>
      <c r="H1" s="2548"/>
      <c r="I1" s="2548"/>
      <c r="J1" s="2548"/>
      <c r="K1" s="2548"/>
      <c r="L1" s="2548"/>
      <c r="M1" s="2548"/>
    </row>
    <row r="2" spans="2:14" ht="15" x14ac:dyDescent="0.2">
      <c r="B2" s="2549">
        <f>'Single Audit Cover'!E7</f>
        <v>5016071002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Niles ESD 71</v>
      </c>
      <c r="C1" s="2557"/>
      <c r="D1" s="2557"/>
      <c r="E1" s="2557"/>
      <c r="F1" s="2557"/>
      <c r="G1" s="2557"/>
      <c r="H1" s="2557"/>
      <c r="I1" s="2557"/>
      <c r="J1" s="1438"/>
    </row>
    <row r="2" spans="2:10" s="1350" customFormat="1" ht="12.75" customHeight="1" x14ac:dyDescent="0.2">
      <c r="B2" s="2558">
        <f>'Single Audit Cover'!E7</f>
        <v>5016071002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3" t="s">
        <v>1499</v>
      </c>
      <c r="D37" s="2564"/>
      <c r="E37" s="2564"/>
      <c r="F37" s="2565"/>
      <c r="G37" s="2563" t="s">
        <v>2078</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Niles ESD 71</v>
      </c>
      <c r="C1" s="2556"/>
      <c r="D1" s="2556"/>
      <c r="E1" s="2556"/>
      <c r="F1" s="2556"/>
      <c r="G1" s="2556"/>
      <c r="H1" s="2556"/>
      <c r="I1" s="2556"/>
      <c r="J1" s="2556"/>
      <c r="K1" s="2556"/>
      <c r="L1" s="1471"/>
      <c r="M1" s="1471"/>
    </row>
    <row r="2" spans="1:13" ht="12" customHeight="1" x14ac:dyDescent="0.2">
      <c r="B2" s="2558">
        <f>'Single Audit Cover'!E7</f>
        <v>5016071002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Niles ESD 71</v>
      </c>
      <c r="C1" s="2582"/>
      <c r="D1" s="2582"/>
      <c r="E1" s="2582"/>
      <c r="F1" s="2582"/>
      <c r="G1" s="2582"/>
      <c r="H1" s="2582"/>
      <c r="I1" s="2582"/>
      <c r="J1" s="2582"/>
      <c r="K1" s="2582"/>
      <c r="L1" s="1490"/>
    </row>
    <row r="2" spans="1:12" ht="12.75" customHeight="1" x14ac:dyDescent="0.2">
      <c r="B2" s="2583">
        <f>'Single Audit Cover'!E7</f>
        <v>5016071002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Niles ESD 71</v>
      </c>
      <c r="C1" s="2556"/>
      <c r="D1" s="2556"/>
      <c r="E1" s="1500"/>
    </row>
    <row r="2" spans="2:5" s="1370" customFormat="1" ht="12.75" customHeight="1" x14ac:dyDescent="0.2">
      <c r="B2" s="2558">
        <f>'Single Audit Cover'!E7</f>
        <v>5016071002</v>
      </c>
      <c r="C2" s="2558"/>
      <c r="D2" s="2558"/>
      <c r="E2" s="1499"/>
    </row>
    <row r="3" spans="2:5" s="1331" customFormat="1" ht="12.75" customHeight="1" x14ac:dyDescent="0.2">
      <c r="B3" s="2537" t="s">
        <v>1561</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Niles ESD 71</v>
      </c>
      <c r="C1" s="2556"/>
      <c r="D1" s="2556"/>
      <c r="E1" s="2556"/>
      <c r="F1" s="1490"/>
      <c r="G1" s="1490"/>
      <c r="H1" s="1490"/>
      <c r="I1" s="1490"/>
      <c r="J1" s="1490"/>
      <c r="K1" s="1490"/>
      <c r="L1" s="1490"/>
    </row>
    <row r="2" spans="2:12" ht="13.5" customHeight="1" x14ac:dyDescent="0.2">
      <c r="B2" s="2558">
        <f>'Single Audit Cover'!E7</f>
        <v>5016071002</v>
      </c>
      <c r="C2" s="2558"/>
      <c r="D2" s="2558"/>
      <c r="E2" s="2558"/>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5016071002</v>
      </c>
    </row>
    <row r="3" spans="1:2" x14ac:dyDescent="0.2">
      <c r="A3" t="s">
        <v>1110</v>
      </c>
      <c r="B3" s="1221" t="str">
        <f>COVER!A15</f>
        <v>COOK</v>
      </c>
    </row>
    <row r="4" spans="1:2" x14ac:dyDescent="0.2">
      <c r="A4" t="s">
        <v>1166</v>
      </c>
      <c r="B4" s="1221" t="str">
        <f>COVER!A17</f>
        <v>Niles ESD 71</v>
      </c>
    </row>
    <row r="5" spans="1:2" x14ac:dyDescent="0.2">
      <c r="A5" t="s">
        <v>799</v>
      </c>
      <c r="B5" s="1221" t="str">
        <f>COVER!A38</f>
        <v>DR. JOHN KOSIROG</v>
      </c>
    </row>
    <row r="6" spans="1:2" x14ac:dyDescent="0.2">
      <c r="A6" t="s">
        <v>804</v>
      </c>
      <c r="B6" s="1221">
        <f>COVER!P35</f>
        <v>0</v>
      </c>
    </row>
    <row r="7" spans="1:2" x14ac:dyDescent="0.2">
      <c r="A7" t="s">
        <v>800</v>
      </c>
      <c r="B7" s="1221" t="str">
        <f>COVER!I38</f>
        <v>MARTIN PALTZER, JR</v>
      </c>
    </row>
    <row r="8" spans="1:2" x14ac:dyDescent="0.2">
      <c r="A8" t="s">
        <v>801</v>
      </c>
      <c r="B8" s="1221">
        <f>COVER!T38</f>
        <v>0</v>
      </c>
    </row>
    <row r="9" spans="1:2" x14ac:dyDescent="0.2">
      <c r="A9" s="21" t="s">
        <v>1111</v>
      </c>
      <c r="B9" s="1901"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&amp;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3311428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9982262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55754</v>
      </c>
      <c r="D86" s="13" t="str">
        <f t="shared" si="0"/>
        <v>Error?</v>
      </c>
    </row>
    <row r="87" spans="1:4" x14ac:dyDescent="0.2">
      <c r="A87" s="82">
        <v>26</v>
      </c>
      <c r="D87" s="13" t="str">
        <f t="shared" si="0"/>
        <v>OK</v>
      </c>
    </row>
    <row r="88" spans="1:4" x14ac:dyDescent="0.2">
      <c r="A88" s="54">
        <v>27</v>
      </c>
      <c r="B88" s="1221">
        <f>'Assets-Liab 5-6'!C32</f>
        <v>238503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331542</v>
      </c>
      <c r="C91" s="13" t="s">
        <v>653</v>
      </c>
      <c r="D91" s="13" t="str">
        <f t="shared" si="0"/>
        <v>Error?</v>
      </c>
    </row>
    <row r="92" spans="1:4" x14ac:dyDescent="0.2">
      <c r="A92" s="54">
        <v>31</v>
      </c>
      <c r="B92" s="1221">
        <f>'Assets-Liab 5-6'!C39</f>
        <v>9650720</v>
      </c>
      <c r="D92" s="13" t="str">
        <f t="shared" si="0"/>
        <v>Error?</v>
      </c>
    </row>
    <row r="93" spans="1:4" x14ac:dyDescent="0.2">
      <c r="A93" s="54">
        <v>32</v>
      </c>
      <c r="B93" s="1221">
        <f>'Assets-Liab 5-6'!C41</f>
        <v>9982262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435147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2822083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732</v>
      </c>
      <c r="D117" s="13" t="str">
        <f t="shared" si="0"/>
        <v>Error?</v>
      </c>
    </row>
    <row r="118" spans="1:4" x14ac:dyDescent="0.2">
      <c r="A118" s="82">
        <v>57</v>
      </c>
      <c r="D118" s="13" t="str">
        <f t="shared" si="0"/>
        <v>OK</v>
      </c>
    </row>
    <row r="119" spans="1:4" x14ac:dyDescent="0.2">
      <c r="A119" s="54">
        <v>58</v>
      </c>
      <c r="B119" s="1221">
        <f>'Assets-Liab 5-6'!D32</f>
        <v>31760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43307</v>
      </c>
      <c r="C122" s="13" t="s">
        <v>653</v>
      </c>
      <c r="D122" s="13" t="str">
        <f t="shared" si="0"/>
        <v>Error?</v>
      </c>
    </row>
    <row r="123" spans="1:4" x14ac:dyDescent="0.2">
      <c r="A123" s="54">
        <v>62</v>
      </c>
      <c r="B123" s="1221">
        <f>'Assets-Liab 5-6'!D39</f>
        <v>2778776</v>
      </c>
      <c r="D123" s="13" t="str">
        <f t="shared" si="0"/>
        <v>Error?</v>
      </c>
    </row>
    <row r="124" spans="1:4" x14ac:dyDescent="0.2">
      <c r="A124" s="54">
        <v>63</v>
      </c>
      <c r="B124" s="1221">
        <f>'Assets-Liab 5-6'!D41</f>
        <v>2822083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38622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38622</v>
      </c>
      <c r="D140" s="13" t="str">
        <f t="shared" si="1"/>
        <v>Error?</v>
      </c>
    </row>
    <row r="141" spans="1:4" x14ac:dyDescent="0.2">
      <c r="A141" s="54">
        <v>80</v>
      </c>
      <c r="B141" s="1221">
        <f>'Assets-Liab 5-6'!E41</f>
        <v>38622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92416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128758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9</v>
      </c>
      <c r="D164" s="13" t="str">
        <f t="shared" si="1"/>
        <v>Error?</v>
      </c>
    </row>
    <row r="165" spans="1:4" x14ac:dyDescent="0.2">
      <c r="A165" s="82">
        <v>104</v>
      </c>
      <c r="D165" s="13" t="str">
        <f t="shared" si="1"/>
        <v>OK</v>
      </c>
    </row>
    <row r="166" spans="1:4" x14ac:dyDescent="0.2">
      <c r="A166" s="54">
        <v>105</v>
      </c>
      <c r="B166" s="1221">
        <f>'Assets-Liab 5-6'!F32</f>
        <v>6853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55864</v>
      </c>
      <c r="C169" s="13" t="s">
        <v>653</v>
      </c>
      <c r="D169" s="13" t="str">
        <f t="shared" si="1"/>
        <v>Error?</v>
      </c>
    </row>
    <row r="170" spans="1:4" x14ac:dyDescent="0.2">
      <c r="A170" s="54">
        <v>109</v>
      </c>
      <c r="B170" s="1221">
        <f>'Assets-Liab 5-6'!F39</f>
        <v>72894</v>
      </c>
      <c r="D170" s="13" t="str">
        <f t="shared" si="1"/>
        <v>Error?</v>
      </c>
    </row>
    <row r="171" spans="1:4" x14ac:dyDescent="0.2">
      <c r="A171" s="54">
        <v>110</v>
      </c>
      <c r="B171" s="1221">
        <f>'Assets-Liab 5-6'!F41</f>
        <v>128758</v>
      </c>
      <c r="C171" s="13" t="s">
        <v>653</v>
      </c>
      <c r="D171" s="13" t="str">
        <f t="shared" si="1"/>
        <v>Error?</v>
      </c>
    </row>
    <row r="172" spans="1:4" x14ac:dyDescent="0.2">
      <c r="A172" s="82">
        <v>111</v>
      </c>
      <c r="D172" s="13" t="str">
        <f t="shared" si="1"/>
        <v>OK</v>
      </c>
    </row>
    <row r="173" spans="1:4" x14ac:dyDescent="0.2">
      <c r="A173" s="54">
        <v>112</v>
      </c>
      <c r="B173" s="1221">
        <f>'Assets-Liab 5-6'!G6</f>
        <v>153457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360821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11204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11204</v>
      </c>
      <c r="C188" s="13" t="s">
        <v>653</v>
      </c>
      <c r="D188" s="13" t="str">
        <f t="shared" si="1"/>
        <v>Error?</v>
      </c>
    </row>
    <row r="189" spans="1:4" x14ac:dyDescent="0.2">
      <c r="A189" s="54">
        <v>128</v>
      </c>
      <c r="B189" s="1221">
        <f>'Assets-Liab 5-6'!G39</f>
        <v>349617</v>
      </c>
      <c r="D189" s="13" t="str">
        <f t="shared" si="1"/>
        <v>Error?</v>
      </c>
    </row>
    <row r="190" spans="1:4" x14ac:dyDescent="0.2">
      <c r="A190" s="54">
        <v>129</v>
      </c>
      <c r="B190" s="1221">
        <f>'Assets-Liab 5-6'!G41</f>
        <v>360821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105000</v>
      </c>
      <c r="D273" s="13" t="str">
        <f t="shared" si="3"/>
        <v>Error?</v>
      </c>
    </row>
    <row r="274" spans="1:4" x14ac:dyDescent="0.2">
      <c r="A274" s="54">
        <v>213</v>
      </c>
      <c r="B274" s="1221">
        <f>'Assets-Liab 5-6'!M17</f>
        <v>11935429</v>
      </c>
      <c r="D274" s="13" t="str">
        <f t="shared" si="3"/>
        <v>Error?</v>
      </c>
    </row>
    <row r="275" spans="1:4" x14ac:dyDescent="0.2">
      <c r="A275" s="54">
        <v>214</v>
      </c>
      <c r="B275" s="1221">
        <f>'Assets-Liab 5-6'!M18</f>
        <v>1052182</v>
      </c>
      <c r="D275" s="13" t="str">
        <f t="shared" si="3"/>
        <v>Error?</v>
      </c>
    </row>
    <row r="276" spans="1:4" x14ac:dyDescent="0.2">
      <c r="A276" s="54">
        <v>215</v>
      </c>
      <c r="B276" s="1221">
        <f>'Assets-Liab 5-6'!M19</f>
        <v>1424683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14543584</v>
      </c>
      <c r="C279" s="13" t="s">
        <v>653</v>
      </c>
      <c r="D279" s="13" t="str">
        <f t="shared" si="3"/>
        <v>Error?</v>
      </c>
    </row>
    <row r="280" spans="1:4" x14ac:dyDescent="0.2">
      <c r="A280" s="54">
        <v>219</v>
      </c>
      <c r="B280" s="1221">
        <f>'Assets-Liab 5-6'!M40</f>
        <v>14543584</v>
      </c>
      <c r="D280" s="13" t="str">
        <f t="shared" si="3"/>
        <v>Error?</v>
      </c>
    </row>
    <row r="281" spans="1:4" x14ac:dyDescent="0.2">
      <c r="A281" s="54">
        <v>220</v>
      </c>
      <c r="B281" s="1221">
        <f>'Assets-Liab 5-6'!M41</f>
        <v>14543584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2710480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176306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42735</v>
      </c>
      <c r="D718" s="13" t="str">
        <f t="shared" si="10"/>
        <v>Error?</v>
      </c>
    </row>
    <row r="719" spans="1:4" x14ac:dyDescent="0.2">
      <c r="A719" s="54">
        <v>658</v>
      </c>
      <c r="B719" s="1221">
        <f>'Expenditures 15-22'!C15</f>
        <v>27264</v>
      </c>
      <c r="D719" s="13" t="str">
        <f t="shared" si="10"/>
        <v>Error?</v>
      </c>
    </row>
    <row r="720" spans="1:4" x14ac:dyDescent="0.2">
      <c r="A720" s="54">
        <v>659</v>
      </c>
      <c r="B720" s="1221">
        <f>'Expenditures 15-22'!C33</f>
        <v>4060362</v>
      </c>
      <c r="C720" s="13" t="s">
        <v>653</v>
      </c>
      <c r="D720" s="13" t="str">
        <f t="shared" si="10"/>
        <v>Error?</v>
      </c>
    </row>
    <row r="721" spans="1:4" x14ac:dyDescent="0.2">
      <c r="A721" s="54">
        <v>660</v>
      </c>
      <c r="B721" s="1221">
        <f>'Expenditures 15-22'!C36</f>
        <v>64027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52764</v>
      </c>
      <c r="D723" s="13" t="str">
        <f t="shared" si="10"/>
        <v>Error?</v>
      </c>
    </row>
    <row r="724" spans="1:4" x14ac:dyDescent="0.2">
      <c r="A724" s="54">
        <v>663</v>
      </c>
      <c r="B724" s="1221">
        <f>'Expenditures 15-22'!C39</f>
        <v>71397</v>
      </c>
      <c r="D724" s="13" t="str">
        <f t="shared" si="10"/>
        <v>Error?</v>
      </c>
    </row>
    <row r="725" spans="1:4" x14ac:dyDescent="0.2">
      <c r="A725" s="54">
        <v>664</v>
      </c>
      <c r="B725" s="1221">
        <f>'Expenditures 15-22'!C40</f>
        <v>107474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295662</v>
      </c>
      <c r="C727" s="13" t="s">
        <v>653</v>
      </c>
      <c r="D727" s="13" t="str">
        <f t="shared" si="10"/>
        <v>Error?</v>
      </c>
    </row>
    <row r="728" spans="1:4" x14ac:dyDescent="0.2">
      <c r="A728" s="54">
        <v>667</v>
      </c>
      <c r="B728" s="1221">
        <f>'Expenditures 15-22'!C44</f>
        <v>2463</v>
      </c>
      <c r="D728" s="13" t="str">
        <f t="shared" si="10"/>
        <v>Error?</v>
      </c>
    </row>
    <row r="729" spans="1:4" x14ac:dyDescent="0.2">
      <c r="A729" s="54">
        <v>668</v>
      </c>
      <c r="B729" s="1221">
        <f>'Expenditures 15-22'!C45</f>
        <v>85311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87774</v>
      </c>
      <c r="C731" s="13" t="s">
        <v>653</v>
      </c>
      <c r="D731" s="13" t="str">
        <f t="shared" si="10"/>
        <v>Error?</v>
      </c>
    </row>
    <row r="732" spans="1:4" x14ac:dyDescent="0.2">
      <c r="A732" s="54">
        <v>671</v>
      </c>
      <c r="B732" s="1221">
        <f>'Expenditures 15-22'!C49</f>
        <v>4298</v>
      </c>
      <c r="D732" s="13" t="str">
        <f t="shared" si="10"/>
        <v>Error?</v>
      </c>
    </row>
    <row r="733" spans="1:4" x14ac:dyDescent="0.2">
      <c r="A733" s="54">
        <v>672</v>
      </c>
      <c r="B733" s="1221">
        <f>'Expenditures 15-22'!C50</f>
        <v>203891</v>
      </c>
      <c r="D733" s="13" t="str">
        <f t="shared" si="10"/>
        <v>Error?</v>
      </c>
    </row>
    <row r="734" spans="1:4" x14ac:dyDescent="0.2">
      <c r="A734" s="54">
        <v>673</v>
      </c>
      <c r="B734" s="1221">
        <f>'Expenditures 15-22'!C53</f>
        <v>208189</v>
      </c>
      <c r="C734" s="13" t="s">
        <v>653</v>
      </c>
      <c r="D734" s="13" t="str">
        <f t="shared" si="10"/>
        <v>Error?</v>
      </c>
    </row>
    <row r="735" spans="1:4" x14ac:dyDescent="0.2">
      <c r="A735" s="54">
        <v>674</v>
      </c>
      <c r="B735" s="1221">
        <f>'Expenditures 15-22'!C55</f>
        <v>356721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356721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56625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53479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110104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47970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47970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1106420</v>
      </c>
      <c r="C755" s="13" t="s">
        <v>653</v>
      </c>
      <c r="D755" s="13" t="str">
        <f t="shared" si="10"/>
        <v>Error?</v>
      </c>
    </row>
    <row r="756" spans="1:4" x14ac:dyDescent="0.2">
      <c r="A756" s="54">
        <v>695</v>
      </c>
      <c r="B756" s="1221">
        <f>'Expenditures 15-22'!C75</f>
        <v>75</v>
      </c>
      <c r="D756" s="13" t="str">
        <f t="shared" si="10"/>
        <v>Error?</v>
      </c>
    </row>
    <row r="757" spans="1:4" x14ac:dyDescent="0.2">
      <c r="A757" s="54">
        <v>696</v>
      </c>
      <c r="B757" s="1221">
        <f>'Expenditures 15-22'!C114</f>
        <v>5166857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431569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19789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593</v>
      </c>
      <c r="D776" s="13" t="str">
        <f t="shared" si="11"/>
        <v>Error?</v>
      </c>
    </row>
    <row r="777" spans="1:4" x14ac:dyDescent="0.2">
      <c r="A777" s="54">
        <v>716</v>
      </c>
      <c r="B777" s="1221">
        <f>'Expenditures 15-22'!D15</f>
        <v>9649</v>
      </c>
      <c r="D777" s="13" t="str">
        <f t="shared" si="11"/>
        <v>Error?</v>
      </c>
    </row>
    <row r="778" spans="1:4" x14ac:dyDescent="0.2">
      <c r="A778" s="54">
        <v>717</v>
      </c>
      <c r="B778" s="1221">
        <f>'Expenditures 15-22'!D33</f>
        <v>676324</v>
      </c>
      <c r="C778" s="13" t="s">
        <v>653</v>
      </c>
      <c r="D778" s="13" t="str">
        <f t="shared" si="11"/>
        <v>Error?</v>
      </c>
    </row>
    <row r="779" spans="1:4" x14ac:dyDescent="0.2">
      <c r="A779" s="54">
        <v>718</v>
      </c>
      <c r="B779" s="1221">
        <f>'Expenditures 15-22'!D36</f>
        <v>17201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8703</v>
      </c>
      <c r="D781" s="13" t="str">
        <f t="shared" si="11"/>
        <v>Error?</v>
      </c>
    </row>
    <row r="782" spans="1:4" x14ac:dyDescent="0.2">
      <c r="A782" s="54">
        <v>721</v>
      </c>
      <c r="B782" s="1221">
        <f>'Expenditures 15-22'!D39</f>
        <v>18605</v>
      </c>
      <c r="D782" s="13" t="str">
        <f t="shared" si="11"/>
        <v>Error?</v>
      </c>
    </row>
    <row r="783" spans="1:4" x14ac:dyDescent="0.2">
      <c r="A783" s="54">
        <v>722</v>
      </c>
      <c r="B783" s="1221">
        <f>'Expenditures 15-22'!D40</f>
        <v>9270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53779</v>
      </c>
      <c r="C785" s="13" t="s">
        <v>653</v>
      </c>
      <c r="D785" s="13" t="str">
        <f t="shared" si="11"/>
        <v>Error?</v>
      </c>
    </row>
    <row r="786" spans="1:4" x14ac:dyDescent="0.2">
      <c r="A786" s="54">
        <v>725</v>
      </c>
      <c r="B786" s="1221">
        <f>'Expenditures 15-22'!D44</f>
        <v>35</v>
      </c>
      <c r="D786" s="13" t="str">
        <f t="shared" si="11"/>
        <v>Error?</v>
      </c>
    </row>
    <row r="787" spans="1:4" x14ac:dyDescent="0.2">
      <c r="A787" s="54">
        <v>726</v>
      </c>
      <c r="B787" s="1221">
        <f>'Expenditures 15-22'!D45</f>
        <v>6159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6194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53914</v>
      </c>
      <c r="D791" s="13" t="str">
        <f t="shared" si="11"/>
        <v>Error?</v>
      </c>
    </row>
    <row r="792" spans="1:4" x14ac:dyDescent="0.2">
      <c r="A792" s="54">
        <v>731</v>
      </c>
      <c r="B792" s="1221">
        <f>'Expenditures 15-22'!D53</f>
        <v>67457</v>
      </c>
      <c r="C792" s="13" t="s">
        <v>653</v>
      </c>
      <c r="D792" s="13" t="str">
        <f t="shared" si="11"/>
        <v>Error?</v>
      </c>
    </row>
    <row r="793" spans="1:4" x14ac:dyDescent="0.2">
      <c r="A793" s="54">
        <v>732</v>
      </c>
      <c r="B793" s="1221">
        <f>'Expenditures 15-22'!D55</f>
        <v>92829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92829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17684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2048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19732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8778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8778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248769</v>
      </c>
      <c r="C813" s="13" t="s">
        <v>653</v>
      </c>
      <c r="D813" s="13" t="str">
        <f t="shared" si="11"/>
        <v>Error?</v>
      </c>
    </row>
    <row r="814" spans="1:4" x14ac:dyDescent="0.2">
      <c r="A814" s="54">
        <v>753</v>
      </c>
      <c r="B814" s="1221">
        <f>'Expenditures 15-22'!D75</f>
        <v>1</v>
      </c>
      <c r="D814" s="13" t="str">
        <f t="shared" si="11"/>
        <v>Error?</v>
      </c>
    </row>
    <row r="815" spans="1:4" x14ac:dyDescent="0.2">
      <c r="A815" s="54">
        <v>754</v>
      </c>
      <c r="B815" s="1221">
        <f>'Expenditures 15-22'!D114</f>
        <v>925094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47689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5305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57094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402</v>
      </c>
      <c r="C843" s="13" t="s">
        <v>653</v>
      </c>
      <c r="D843" s="13" t="str">
        <f t="shared" si="12"/>
        <v>Error?</v>
      </c>
    </row>
    <row r="844" spans="1:4" x14ac:dyDescent="0.2">
      <c r="A844" s="54">
        <v>783</v>
      </c>
      <c r="B844" s="1221">
        <f>'Expenditures 15-22'!E44</f>
        <v>46778</v>
      </c>
      <c r="D844" s="13" t="str">
        <f t="shared" si="12"/>
        <v>Error?</v>
      </c>
    </row>
    <row r="845" spans="1:4" x14ac:dyDescent="0.2">
      <c r="A845" s="54">
        <v>784</v>
      </c>
      <c r="B845" s="1221">
        <f>'Expenditures 15-22'!E45</f>
        <v>2981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49759</v>
      </c>
      <c r="C847" s="13" t="s">
        <v>653</v>
      </c>
      <c r="D847" s="13" t="str">
        <f t="shared" si="12"/>
        <v>Error?</v>
      </c>
    </row>
    <row r="848" spans="1:4" x14ac:dyDescent="0.2">
      <c r="A848" s="54">
        <v>787</v>
      </c>
      <c r="B848" s="1221">
        <f>'Expenditures 15-22'!E49</f>
        <v>124861</v>
      </c>
      <c r="D848" s="13" t="str">
        <f t="shared" si="12"/>
        <v>Error?</v>
      </c>
    </row>
    <row r="849" spans="1:4" x14ac:dyDescent="0.2">
      <c r="A849" s="54">
        <v>788</v>
      </c>
      <c r="B849" s="1221">
        <f>'Expenditures 15-22'!E50</f>
        <v>2397</v>
      </c>
      <c r="D849" s="13" t="str">
        <f t="shared" si="12"/>
        <v>Error?</v>
      </c>
    </row>
    <row r="850" spans="1:4" x14ac:dyDescent="0.2">
      <c r="A850" s="54">
        <v>789</v>
      </c>
      <c r="B850" s="1221">
        <f>'Expenditures 15-22'!E53</f>
        <v>127258</v>
      </c>
      <c r="C850" s="13" t="s">
        <v>653</v>
      </c>
      <c r="D850" s="13" t="str">
        <f t="shared" si="12"/>
        <v>Error?</v>
      </c>
    </row>
    <row r="851" spans="1:4" x14ac:dyDescent="0.2">
      <c r="A851" s="54">
        <v>790</v>
      </c>
      <c r="B851" s="1221">
        <f>'Expenditures 15-22'!E55</f>
        <v>1366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1366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50815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34180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84995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43838</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43838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307618</v>
      </c>
      <c r="C871" s="13" t="s">
        <v>653</v>
      </c>
      <c r="D871" s="13" t="str">
        <f t="shared" si="12"/>
        <v>Error?</v>
      </c>
    </row>
    <row r="872" spans="1:4" x14ac:dyDescent="0.2">
      <c r="A872" s="54">
        <v>811</v>
      </c>
      <c r="B872" s="1221">
        <f>'Expenditures 15-22'!E75</f>
        <v>17827</v>
      </c>
      <c r="D872" s="13" t="str">
        <f t="shared" si="12"/>
        <v>Error?</v>
      </c>
    </row>
    <row r="873" spans="1:4" x14ac:dyDescent="0.2">
      <c r="A873" s="54">
        <v>812</v>
      </c>
      <c r="B873" s="1221">
        <f>'Expenditures 15-22'!E114</f>
        <v>382539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179976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2954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8689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203253</v>
      </c>
      <c r="C894" s="13" t="s">
        <v>653</v>
      </c>
      <c r="D894" s="13" t="str">
        <f t="shared" si="12"/>
        <v>Error?</v>
      </c>
    </row>
    <row r="895" spans="1:4" x14ac:dyDescent="0.2">
      <c r="A895" s="54">
        <v>834</v>
      </c>
      <c r="B895" s="1221">
        <f>'Expenditures 15-22'!F36</f>
        <v>1905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2081</v>
      </c>
      <c r="D897" s="13" t="str">
        <f t="shared" si="13"/>
        <v>Error?</v>
      </c>
    </row>
    <row r="898" spans="1:4" x14ac:dyDescent="0.2">
      <c r="A898" s="54">
        <v>837</v>
      </c>
      <c r="B898" s="1221">
        <f>'Expenditures 15-22'!F39</f>
        <v>1772</v>
      </c>
      <c r="D898" s="13" t="str">
        <f t="shared" si="13"/>
        <v>Error?</v>
      </c>
    </row>
    <row r="899" spans="1:4" x14ac:dyDescent="0.2">
      <c r="A899" s="54">
        <v>838</v>
      </c>
      <c r="B899" s="1221">
        <f>'Expenditures 15-22'!F40</f>
        <v>442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6200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83430</v>
      </c>
      <c r="D903" s="13" t="str">
        <f t="shared" si="13"/>
        <v>Error?</v>
      </c>
    </row>
    <row r="904" spans="1:4" x14ac:dyDescent="0.2">
      <c r="A904" s="54">
        <v>843</v>
      </c>
      <c r="B904" s="1221">
        <f>'Expenditures 15-22'!F46</f>
        <v>283</v>
      </c>
      <c r="D904" s="13" t="str">
        <f t="shared" si="13"/>
        <v>Error?</v>
      </c>
    </row>
    <row r="905" spans="1:4" x14ac:dyDescent="0.2">
      <c r="A905" s="54">
        <v>844</v>
      </c>
      <c r="B905" s="1221">
        <f>'Expenditures 15-22'!F47</f>
        <v>83713</v>
      </c>
      <c r="C905" s="13" t="s">
        <v>653</v>
      </c>
      <c r="D905" s="13" t="str">
        <f t="shared" si="13"/>
        <v>Error?</v>
      </c>
    </row>
    <row r="906" spans="1:4" x14ac:dyDescent="0.2">
      <c r="A906" s="54">
        <v>845</v>
      </c>
      <c r="B906" s="1221">
        <f>'Expenditures 15-22'!F49</f>
        <v>7626</v>
      </c>
      <c r="D906" s="13" t="str">
        <f t="shared" si="13"/>
        <v>Error?</v>
      </c>
    </row>
    <row r="907" spans="1:4" x14ac:dyDescent="0.2">
      <c r="A907" s="54">
        <v>846</v>
      </c>
      <c r="B907" s="1221">
        <f>'Expenditures 15-22'!F50</f>
        <v>330</v>
      </c>
      <c r="D907" s="13" t="str">
        <f t="shared" si="13"/>
        <v>Error?</v>
      </c>
    </row>
    <row r="908" spans="1:4" x14ac:dyDescent="0.2">
      <c r="A908" s="54">
        <v>847</v>
      </c>
      <c r="B908" s="1221">
        <f>'Expenditures 15-22'!F53</f>
        <v>7956</v>
      </c>
      <c r="C908" s="13" t="s">
        <v>653</v>
      </c>
      <c r="D908" s="13" t="str">
        <f t="shared" si="13"/>
        <v>Error?</v>
      </c>
    </row>
    <row r="909" spans="1:4" x14ac:dyDescent="0.2">
      <c r="A909" s="54">
        <v>848</v>
      </c>
      <c r="B909" s="1221">
        <f>'Expenditures 15-22'!F55</f>
        <v>263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263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352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97860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98212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196344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399597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54167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54167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54167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54167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233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15560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15793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3708</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3708</v>
      </c>
      <c r="C1021" s="13" t="s">
        <v>653</v>
      </c>
      <c r="D1021" s="13" t="str">
        <f t="shared" si="14"/>
        <v>Error?</v>
      </c>
    </row>
    <row r="1022" spans="1:4" x14ac:dyDescent="0.2">
      <c r="A1022" s="54">
        <v>961</v>
      </c>
      <c r="B1022" s="1221">
        <f>'Expenditures 15-22'!H49</f>
        <v>11799</v>
      </c>
      <c r="D1022" s="13" t="str">
        <f t="shared" si="14"/>
        <v>Error?</v>
      </c>
    </row>
    <row r="1023" spans="1:4" x14ac:dyDescent="0.2">
      <c r="A1023" s="54">
        <v>962</v>
      </c>
      <c r="B1023" s="1221">
        <f>'Expenditures 15-22'!H50</f>
        <v>2426</v>
      </c>
      <c r="D1023" s="13" t="str">
        <f t="shared" ref="D1023:D1086" si="15">IF(ISBLANK(B1023),"OK",IF(A1023-B1023=0,"OK","Error?"))</f>
        <v>Error?</v>
      </c>
    </row>
    <row r="1024" spans="1:4" x14ac:dyDescent="0.2">
      <c r="A1024" s="54">
        <v>963</v>
      </c>
      <c r="B1024" s="1221">
        <f>'Expenditures 15-22'!H53</f>
        <v>14225</v>
      </c>
      <c r="C1024" s="13" t="s">
        <v>653</v>
      </c>
      <c r="D1024" s="13" t="str">
        <f t="shared" si="15"/>
        <v>Error?</v>
      </c>
    </row>
    <row r="1025" spans="1:4" x14ac:dyDescent="0.2">
      <c r="A1025" s="54">
        <v>964</v>
      </c>
      <c r="B1025" s="1221">
        <f>'Expenditures 15-22'!H55</f>
        <v>387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387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18320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255845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289958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3369947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214609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57322</v>
      </c>
      <c r="C1106" s="13" t="s">
        <v>653</v>
      </c>
      <c r="D1106" s="13" t="str">
        <f t="shared" si="16"/>
        <v>Error?</v>
      </c>
    </row>
    <row r="1107" spans="1:4" x14ac:dyDescent="0.2">
      <c r="A1107" s="54">
        <v>1046</v>
      </c>
      <c r="B1107" s="1221">
        <f>'Expenditures 15-22'!K15</f>
        <v>36913</v>
      </c>
      <c r="C1107" s="13" t="s">
        <v>653</v>
      </c>
      <c r="D1107" s="13" t="str">
        <f t="shared" si="16"/>
        <v>Error?</v>
      </c>
    </row>
    <row r="1108" spans="1:4" x14ac:dyDescent="0.2">
      <c r="A1108" s="54">
        <v>1047</v>
      </c>
      <c r="B1108" s="1221">
        <f>'Expenditures 15-22'!K33</f>
        <v>5012826</v>
      </c>
      <c r="C1108" s="13" t="s">
        <v>653</v>
      </c>
      <c r="D1108" s="13" t="str">
        <f t="shared" si="16"/>
        <v>Error?</v>
      </c>
    </row>
    <row r="1109" spans="1:4" x14ac:dyDescent="0.2">
      <c r="A1109" s="54">
        <v>1048</v>
      </c>
      <c r="B1109" s="1221">
        <f>'Expenditures 15-22'!K36</f>
        <v>83133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63600</v>
      </c>
      <c r="C1111" s="13" t="s">
        <v>653</v>
      </c>
      <c r="D1111" s="13" t="str">
        <f t="shared" si="16"/>
        <v>Error?</v>
      </c>
    </row>
    <row r="1112" spans="1:4" x14ac:dyDescent="0.2">
      <c r="A1112" s="54">
        <v>1051</v>
      </c>
      <c r="B1112" s="1221">
        <f>'Expenditures 15-22'!K39</f>
        <v>91774</v>
      </c>
      <c r="C1112" s="13" t="s">
        <v>653</v>
      </c>
      <c r="D1112" s="13" t="str">
        <f t="shared" si="16"/>
        <v>Error?</v>
      </c>
    </row>
    <row r="1113" spans="1:4" x14ac:dyDescent="0.2">
      <c r="A1113" s="54">
        <v>1052</v>
      </c>
      <c r="B1113" s="1221">
        <f>'Expenditures 15-22'!K40</f>
        <v>117536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356043</v>
      </c>
      <c r="C1115" s="13" t="s">
        <v>653</v>
      </c>
      <c r="D1115" s="13" t="str">
        <f t="shared" si="16"/>
        <v>Error?</v>
      </c>
    </row>
    <row r="1116" spans="1:4" x14ac:dyDescent="0.2">
      <c r="A1116" s="54">
        <v>1055</v>
      </c>
      <c r="B1116" s="1221">
        <f>'Expenditures 15-22'!K44</f>
        <v>52984</v>
      </c>
      <c r="C1116" s="13" t="s">
        <v>653</v>
      </c>
      <c r="D1116" s="13" t="str">
        <f t="shared" si="16"/>
        <v>Error?</v>
      </c>
    </row>
    <row r="1117" spans="1:4" x14ac:dyDescent="0.2">
      <c r="A1117" s="54">
        <v>1056</v>
      </c>
      <c r="B1117" s="1221">
        <f>'Expenditures 15-22'!K45</f>
        <v>259374</v>
      </c>
      <c r="C1117" s="13" t="s">
        <v>653</v>
      </c>
      <c r="D1117" s="13" t="str">
        <f t="shared" si="16"/>
        <v>Error?</v>
      </c>
    </row>
    <row r="1118" spans="1:4" x14ac:dyDescent="0.2">
      <c r="A1118" s="54">
        <v>1057</v>
      </c>
      <c r="B1118" s="1221">
        <f>'Expenditures 15-22'!K46</f>
        <v>283</v>
      </c>
      <c r="C1118" s="13" t="s">
        <v>653</v>
      </c>
      <c r="D1118" s="13" t="str">
        <f t="shared" si="16"/>
        <v>Error?</v>
      </c>
    </row>
    <row r="1119" spans="1:4" x14ac:dyDescent="0.2">
      <c r="A1119" s="54">
        <v>1058</v>
      </c>
      <c r="B1119" s="1221">
        <f>'Expenditures 15-22'!K47</f>
        <v>312641</v>
      </c>
      <c r="C1119" s="13" t="s">
        <v>653</v>
      </c>
      <c r="D1119" s="13" t="str">
        <f t="shared" si="16"/>
        <v>Error?</v>
      </c>
    </row>
    <row r="1120" spans="1:4" x14ac:dyDescent="0.2">
      <c r="A1120" s="54">
        <v>1059</v>
      </c>
      <c r="B1120" s="1221">
        <f>'Expenditures 15-22'!K49</f>
        <v>148584</v>
      </c>
      <c r="C1120" s="13" t="s">
        <v>653</v>
      </c>
      <c r="D1120" s="13" t="str">
        <f t="shared" si="16"/>
        <v>Error?</v>
      </c>
    </row>
    <row r="1121" spans="1:4" x14ac:dyDescent="0.2">
      <c r="A1121" s="54">
        <v>1060</v>
      </c>
      <c r="B1121" s="1221">
        <f>'Expenditures 15-22'!K50</f>
        <v>262958</v>
      </c>
      <c r="C1121" s="13" t="s">
        <v>653</v>
      </c>
      <c r="D1121" s="13" t="str">
        <f t="shared" si="16"/>
        <v>Error?</v>
      </c>
    </row>
    <row r="1122" spans="1:4" x14ac:dyDescent="0.2">
      <c r="A1122" s="54">
        <v>1061</v>
      </c>
      <c r="B1122" s="1221">
        <f>'Expenditures 15-22'!K53</f>
        <v>425085</v>
      </c>
      <c r="C1122" s="13" t="s">
        <v>653</v>
      </c>
      <c r="D1122" s="13" t="str">
        <f t="shared" si="16"/>
        <v>Error?</v>
      </c>
    </row>
    <row r="1123" spans="1:4" x14ac:dyDescent="0.2">
      <c r="A1123" s="54">
        <v>1062</v>
      </c>
      <c r="B1123" s="1221">
        <f>'Expenditures 15-22'!K55</f>
        <v>451566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451566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125476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187567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313043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100586</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100586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1958964</v>
      </c>
      <c r="C1143" s="13" t="s">
        <v>653</v>
      </c>
      <c r="D1143" s="13" t="str">
        <f t="shared" si="16"/>
        <v>Error?</v>
      </c>
    </row>
    <row r="1144" spans="1:4" x14ac:dyDescent="0.2">
      <c r="A1144" s="54">
        <v>1083</v>
      </c>
      <c r="B1144" s="1221">
        <f>'Expenditures 15-22'!K75</f>
        <v>17903</v>
      </c>
      <c r="C1144" s="13" t="s">
        <v>653</v>
      </c>
      <c r="D1144" s="13" t="str">
        <f t="shared" si="16"/>
        <v>Error?</v>
      </c>
    </row>
    <row r="1145" spans="1:4" x14ac:dyDescent="0.2">
      <c r="A1145" s="54">
        <v>1084</v>
      </c>
      <c r="B1145" s="1221">
        <f>'Expenditures 15-22'!K102</f>
        <v>255845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7245538</v>
      </c>
      <c r="C1152" s="13" t="s">
        <v>653</v>
      </c>
      <c r="D1152" s="13" t="str">
        <f t="shared" si="17"/>
        <v>Error?</v>
      </c>
    </row>
    <row r="1153" spans="1:4" x14ac:dyDescent="0.2">
      <c r="A1153" s="54">
        <v>1092</v>
      </c>
      <c r="B1153" s="1221">
        <f>'Expenditures 15-22'!K115</f>
        <v>743797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243269</v>
      </c>
      <c r="D1221" s="13" t="str">
        <f t="shared" si="18"/>
        <v>Error?</v>
      </c>
    </row>
    <row r="1222" spans="1:4" x14ac:dyDescent="0.2">
      <c r="A1222" s="82">
        <v>1161</v>
      </c>
      <c r="D1222" s="13" t="str">
        <f t="shared" si="18"/>
        <v>OK</v>
      </c>
    </row>
    <row r="1223" spans="1:4" x14ac:dyDescent="0.2">
      <c r="A1223" s="54">
        <v>1162</v>
      </c>
      <c r="B1223" s="1221">
        <f>'Expenditures 15-22'!C127</f>
        <v>243269</v>
      </c>
      <c r="C1223" s="13" t="s">
        <v>653</v>
      </c>
      <c r="D1223" s="13" t="str">
        <f t="shared" si="18"/>
        <v>Error?</v>
      </c>
    </row>
    <row r="1224" spans="1:4" x14ac:dyDescent="0.2">
      <c r="A1224" s="54">
        <v>1163</v>
      </c>
      <c r="B1224" s="1221">
        <f>'Expenditures 15-22'!C128</f>
        <v>24771</v>
      </c>
      <c r="D1224" s="13" t="str">
        <f t="shared" si="18"/>
        <v>Error?</v>
      </c>
    </row>
    <row r="1225" spans="1:4" x14ac:dyDescent="0.2">
      <c r="A1225" s="54">
        <v>1164</v>
      </c>
      <c r="B1225" s="1221">
        <f>'Expenditures 15-22'!C129</f>
        <v>268040</v>
      </c>
      <c r="C1225" s="13" t="s">
        <v>653</v>
      </c>
      <c r="D1225" s="13" t="str">
        <f t="shared" si="18"/>
        <v>Error?</v>
      </c>
    </row>
    <row r="1226" spans="1:4" x14ac:dyDescent="0.2">
      <c r="A1226" s="54">
        <v>1165</v>
      </c>
      <c r="B1226" s="1221">
        <f>'Expenditures 15-22'!C150</f>
        <v>268040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56304</v>
      </c>
      <c r="D1229" s="13" t="str">
        <f t="shared" si="18"/>
        <v>Error?</v>
      </c>
    </row>
    <row r="1230" spans="1:4" x14ac:dyDescent="0.2">
      <c r="A1230" s="82">
        <v>1169</v>
      </c>
      <c r="D1230" s="13" t="str">
        <f t="shared" si="18"/>
        <v>OK</v>
      </c>
    </row>
    <row r="1231" spans="1:4" x14ac:dyDescent="0.2">
      <c r="A1231" s="54">
        <v>1170</v>
      </c>
      <c r="B1231" s="1221">
        <f>'Expenditures 15-22'!D127</f>
        <v>56304</v>
      </c>
      <c r="C1231" s="13" t="s">
        <v>653</v>
      </c>
      <c r="D1231" s="13" t="str">
        <f t="shared" si="18"/>
        <v>Error?</v>
      </c>
    </row>
    <row r="1232" spans="1:4" x14ac:dyDescent="0.2">
      <c r="A1232" s="54">
        <v>1171</v>
      </c>
      <c r="B1232" s="1221">
        <f>'Expenditures 15-22'!D128</f>
        <v>19564</v>
      </c>
      <c r="D1232" s="13" t="str">
        <f t="shared" si="18"/>
        <v>Error?</v>
      </c>
    </row>
    <row r="1233" spans="1:4" x14ac:dyDescent="0.2">
      <c r="A1233" s="54">
        <v>1172</v>
      </c>
      <c r="B1233" s="1221">
        <f>'Expenditures 15-22'!D129</f>
        <v>75868</v>
      </c>
      <c r="C1233" s="13" t="s">
        <v>653</v>
      </c>
      <c r="D1233" s="13" t="str">
        <f t="shared" si="18"/>
        <v>Error?</v>
      </c>
    </row>
    <row r="1234" spans="1:4" x14ac:dyDescent="0.2">
      <c r="A1234" s="54">
        <v>1173</v>
      </c>
      <c r="B1234" s="1221">
        <f>'Expenditures 15-22'!D150</f>
        <v>75868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195598</v>
      </c>
      <c r="D1237" s="13" t="str">
        <f t="shared" si="18"/>
        <v>Error?</v>
      </c>
    </row>
    <row r="1238" spans="1:4" x14ac:dyDescent="0.2">
      <c r="A1238" s="82">
        <v>1177</v>
      </c>
      <c r="D1238" s="13" t="str">
        <f t="shared" si="18"/>
        <v>OK</v>
      </c>
    </row>
    <row r="1239" spans="1:4" x14ac:dyDescent="0.2">
      <c r="A1239" s="54">
        <v>1178</v>
      </c>
      <c r="B1239" s="1221">
        <f>'Expenditures 15-22'!E127</f>
        <v>195598</v>
      </c>
      <c r="C1239" s="13" t="s">
        <v>653</v>
      </c>
      <c r="D1239" s="13" t="str">
        <f t="shared" si="18"/>
        <v>Error?</v>
      </c>
    </row>
    <row r="1240" spans="1:4" x14ac:dyDescent="0.2">
      <c r="A1240" s="54">
        <v>1179</v>
      </c>
      <c r="B1240" s="1221">
        <f>'Expenditures 15-22'!E128</f>
        <v>597</v>
      </c>
      <c r="D1240" s="13" t="str">
        <f t="shared" si="18"/>
        <v>Error?</v>
      </c>
    </row>
    <row r="1241" spans="1:4" x14ac:dyDescent="0.2">
      <c r="A1241" s="54">
        <v>1180</v>
      </c>
      <c r="B1241" s="1221">
        <f>'Expenditures 15-22'!E129</f>
        <v>196195</v>
      </c>
      <c r="C1241" s="13" t="s">
        <v>653</v>
      </c>
      <c r="D1241" s="13" t="str">
        <f t="shared" si="18"/>
        <v>Error?</v>
      </c>
    </row>
    <row r="1242" spans="1:4" x14ac:dyDescent="0.2">
      <c r="A1242" s="54">
        <v>1181</v>
      </c>
      <c r="B1242" s="1221">
        <f>'Expenditures 15-22'!E150</f>
        <v>196195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188756</v>
      </c>
      <c r="D1245" s="13" t="str">
        <f t="shared" si="18"/>
        <v>Error?</v>
      </c>
    </row>
    <row r="1246" spans="1:4" x14ac:dyDescent="0.2">
      <c r="A1246" s="82">
        <v>1185</v>
      </c>
      <c r="D1246" s="13" t="str">
        <f t="shared" si="18"/>
        <v>OK</v>
      </c>
    </row>
    <row r="1247" spans="1:4" x14ac:dyDescent="0.2">
      <c r="A1247" s="54">
        <v>1186</v>
      </c>
      <c r="B1247" s="1221">
        <f>'Expenditures 15-22'!F127</f>
        <v>188756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188756</v>
      </c>
      <c r="C1249" s="13" t="s">
        <v>653</v>
      </c>
      <c r="D1249" s="13" t="str">
        <f t="shared" si="18"/>
        <v>Error?</v>
      </c>
    </row>
    <row r="1250" spans="1:4" x14ac:dyDescent="0.2">
      <c r="A1250" s="54">
        <v>1189</v>
      </c>
      <c r="B1250" s="1221">
        <f>'Expenditures 15-22'!F150</f>
        <v>188756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79130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79130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79130</v>
      </c>
      <c r="C1258" s="13" t="s">
        <v>653</v>
      </c>
      <c r="D1258" s="13" t="str">
        <f t="shared" si="18"/>
        <v>Error?</v>
      </c>
    </row>
    <row r="1259" spans="1:4" x14ac:dyDescent="0.2">
      <c r="A1259" s="54">
        <v>1198</v>
      </c>
      <c r="B1259" s="1221">
        <f>'Expenditures 15-22'!G150</f>
        <v>79130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215</v>
      </c>
      <c r="D1265" s="13" t="str">
        <f t="shared" si="18"/>
        <v>Error?</v>
      </c>
    </row>
    <row r="1266" spans="1:4" x14ac:dyDescent="0.2">
      <c r="A1266" s="54">
        <v>1205</v>
      </c>
      <c r="B1266" s="1221">
        <f>'Expenditures 15-22'!H129</f>
        <v>215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215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763057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763057</v>
      </c>
      <c r="C1279" s="13" t="s">
        <v>653</v>
      </c>
      <c r="D1279" s="13" t="str">
        <f t="shared" ref="D1279:D1342" si="19">IF(ISBLANK(B1279),"OK",IF(A1279-B1279=0,"OK","Error?"))</f>
        <v>Error?</v>
      </c>
    </row>
    <row r="1280" spans="1:4" x14ac:dyDescent="0.2">
      <c r="A1280" s="54">
        <v>1219</v>
      </c>
      <c r="B1280" s="1221">
        <f>'Expenditures 15-22'!K128</f>
        <v>45147</v>
      </c>
      <c r="C1280" s="13" t="s">
        <v>653</v>
      </c>
      <c r="D1280" s="13" t="str">
        <f t="shared" si="19"/>
        <v>Error?</v>
      </c>
    </row>
    <row r="1281" spans="1:4" x14ac:dyDescent="0.2">
      <c r="A1281" s="54">
        <v>1220</v>
      </c>
      <c r="B1281" s="1221">
        <f>'Expenditures 15-22'!K129</f>
        <v>808204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808204</v>
      </c>
      <c r="C1288" s="13" t="s">
        <v>653</v>
      </c>
      <c r="D1288" s="13" t="str">
        <f t="shared" si="19"/>
        <v>Error?</v>
      </c>
    </row>
    <row r="1289" spans="1:4" x14ac:dyDescent="0.2">
      <c r="A1289" s="54">
        <v>1228</v>
      </c>
      <c r="B1289" s="1221">
        <f>'Expenditures 15-22'!K151</f>
        <v>441176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766</v>
      </c>
      <c r="C1333" s="13" t="s">
        <v>653</v>
      </c>
      <c r="D1333" s="13" t="str">
        <f t="shared" si="19"/>
        <v>Error?</v>
      </c>
    </row>
    <row r="1334" spans="1:4" x14ac:dyDescent="0.2">
      <c r="A1334" s="82">
        <v>1273</v>
      </c>
      <c r="D1334" s="13" t="str">
        <f t="shared" si="19"/>
        <v>OK</v>
      </c>
    </row>
    <row r="1335" spans="1:4" x14ac:dyDescent="0.2">
      <c r="A1335" s="54">
        <v>1274</v>
      </c>
      <c r="B1335" s="1221">
        <f>'Expenditures 15-22'!C176</f>
        <v>17613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17613</v>
      </c>
      <c r="C1339" s="13" t="s">
        <v>653</v>
      </c>
      <c r="D1339" s="13" t="str">
        <f t="shared" si="19"/>
        <v>Error?</v>
      </c>
    </row>
    <row r="1340" spans="1:4" x14ac:dyDescent="0.2">
      <c r="A1340" s="54">
        <v>1279</v>
      </c>
      <c r="B1340" s="1221">
        <f>'Expenditures 15-22'!C204</f>
        <v>17613</v>
      </c>
      <c r="C1340" s="13" t="s">
        <v>653</v>
      </c>
      <c r="D1340" s="13" t="str">
        <f t="shared" si="19"/>
        <v>Error?</v>
      </c>
    </row>
    <row r="1341" spans="1:4" x14ac:dyDescent="0.2">
      <c r="A1341" s="54">
        <v>1280</v>
      </c>
      <c r="B1341" s="1221">
        <f>'Expenditures 15-22'!D176</f>
        <v>4543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4543</v>
      </c>
      <c r="C1345" s="13" t="s">
        <v>653</v>
      </c>
      <c r="D1345" s="13" t="str">
        <f t="shared" si="20"/>
        <v>Error?</v>
      </c>
    </row>
    <row r="1346" spans="1:4" x14ac:dyDescent="0.2">
      <c r="A1346" s="54">
        <v>1285</v>
      </c>
      <c r="B1346" s="1221">
        <f>'Expenditures 15-22'!D204</f>
        <v>4543</v>
      </c>
      <c r="C1346" s="13" t="s">
        <v>653</v>
      </c>
      <c r="D1346" s="13" t="str">
        <f t="shared" si="20"/>
        <v>Error?</v>
      </c>
    </row>
    <row r="1347" spans="1:4" x14ac:dyDescent="0.2">
      <c r="A1347" s="54">
        <v>1286</v>
      </c>
      <c r="B1347" s="1221">
        <f>'Expenditures 15-22'!E176</f>
        <v>249149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249149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249149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271305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271305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271305</v>
      </c>
      <c r="C1388" s="13" t="s">
        <v>653</v>
      </c>
      <c r="D1388" s="13" t="str">
        <f t="shared" si="20"/>
        <v>Error?</v>
      </c>
    </row>
    <row r="1389" spans="1:4" x14ac:dyDescent="0.2">
      <c r="A1389" s="54">
        <v>1328</v>
      </c>
      <c r="B1389" s="1221">
        <f>'Expenditures 15-22'!K205</f>
        <v>-17449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2442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785</v>
      </c>
      <c r="D1408" s="13" t="str">
        <f t="shared" si="21"/>
        <v>Error?</v>
      </c>
    </row>
    <row r="1409" spans="1:4" x14ac:dyDescent="0.2">
      <c r="A1409" s="54">
        <v>1348</v>
      </c>
      <c r="B1409" s="1221">
        <f>'Expenditures 15-22'!D218</f>
        <v>393</v>
      </c>
      <c r="D1409" s="13" t="str">
        <f t="shared" si="21"/>
        <v>Error?</v>
      </c>
    </row>
    <row r="1410" spans="1:4" x14ac:dyDescent="0.2">
      <c r="A1410" s="54">
        <v>1349</v>
      </c>
      <c r="B1410" s="1221">
        <f>'Expenditures 15-22'!D223</f>
        <v>79220</v>
      </c>
      <c r="C1410" s="13" t="s">
        <v>653</v>
      </c>
      <c r="D1410" s="13" t="str">
        <f t="shared" si="21"/>
        <v>Error?</v>
      </c>
    </row>
    <row r="1411" spans="1:4" x14ac:dyDescent="0.2">
      <c r="A1411" s="54">
        <v>1350</v>
      </c>
      <c r="B1411" s="1221">
        <f>'Expenditures 15-22'!D226</f>
        <v>829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726</v>
      </c>
      <c r="D1413" s="13" t="str">
        <f t="shared" si="21"/>
        <v>Error?</v>
      </c>
    </row>
    <row r="1414" spans="1:4" x14ac:dyDescent="0.2">
      <c r="A1414" s="54">
        <v>1353</v>
      </c>
      <c r="B1414" s="1221">
        <f>'Expenditures 15-22'!D229</f>
        <v>880</v>
      </c>
      <c r="D1414" s="13" t="str">
        <f t="shared" si="21"/>
        <v>Error?</v>
      </c>
    </row>
    <row r="1415" spans="1:4" x14ac:dyDescent="0.2">
      <c r="A1415" s="54">
        <v>1354</v>
      </c>
      <c r="B1415" s="1221">
        <f>'Expenditures 15-22'!D230</f>
        <v>1518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3953</v>
      </c>
      <c r="C1417" s="13" t="s">
        <v>653</v>
      </c>
      <c r="D1417" s="13" t="str">
        <f t="shared" si="21"/>
        <v>Error?</v>
      </c>
    </row>
    <row r="1418" spans="1:4" x14ac:dyDescent="0.2">
      <c r="A1418" s="54">
        <v>1357</v>
      </c>
      <c r="B1418" s="1221">
        <f>'Expenditures 15-22'!D234</f>
        <v>35</v>
      </c>
      <c r="D1418" s="13" t="str">
        <f t="shared" si="21"/>
        <v>Error?</v>
      </c>
    </row>
    <row r="1419" spans="1:4" x14ac:dyDescent="0.2">
      <c r="A1419" s="54">
        <v>1358</v>
      </c>
      <c r="B1419" s="1221">
        <f>'Expenditures 15-22'!D235</f>
        <v>6466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6501</v>
      </c>
      <c r="C1421" s="13" t="s">
        <v>653</v>
      </c>
      <c r="D1421" s="13" t="str">
        <f t="shared" si="21"/>
        <v>Error?</v>
      </c>
    </row>
    <row r="1422" spans="1:4" x14ac:dyDescent="0.2">
      <c r="A1422" s="54">
        <v>1361</v>
      </c>
      <c r="B1422" s="1221">
        <f>'Expenditures 15-22'!D239</f>
        <v>677</v>
      </c>
      <c r="D1422" s="13" t="str">
        <f t="shared" si="21"/>
        <v>Error?</v>
      </c>
    </row>
    <row r="1423" spans="1:4" x14ac:dyDescent="0.2">
      <c r="A1423" s="54">
        <v>1362</v>
      </c>
      <c r="B1423" s="1221">
        <f>'Expenditures 15-22'!D240</f>
        <v>12028</v>
      </c>
      <c r="D1423" s="13" t="str">
        <f t="shared" si="21"/>
        <v>Error?</v>
      </c>
    </row>
    <row r="1424" spans="1:4" x14ac:dyDescent="0.2">
      <c r="A1424" s="54">
        <v>1363</v>
      </c>
      <c r="B1424" s="1221">
        <f>'Expenditures 15-22'!D251</f>
        <v>12705</v>
      </c>
      <c r="C1424" s="13" t="s">
        <v>653</v>
      </c>
      <c r="D1424" s="13" t="str">
        <f t="shared" si="21"/>
        <v>Error?</v>
      </c>
    </row>
    <row r="1425" spans="1:4" x14ac:dyDescent="0.2">
      <c r="A1425" s="54">
        <v>1364</v>
      </c>
      <c r="B1425" s="1221">
        <f>'Expenditures 15-22'!D253</f>
        <v>24169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24169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8694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32771</v>
      </c>
      <c r="D1431" s="13" t="str">
        <f t="shared" si="21"/>
        <v>Error?</v>
      </c>
    </row>
    <row r="1432" spans="1:4" x14ac:dyDescent="0.2">
      <c r="A1432" s="54">
        <v>1371</v>
      </c>
      <c r="B1432" s="1221">
        <f>'Expenditures 15-22'!D261</f>
        <v>4633</v>
      </c>
      <c r="D1432" s="13" t="str">
        <f t="shared" si="21"/>
        <v>Error?</v>
      </c>
    </row>
    <row r="1433" spans="1:4" x14ac:dyDescent="0.2">
      <c r="A1433" s="54">
        <v>1372</v>
      </c>
      <c r="B1433" s="1221">
        <f>'Expenditures 15-22'!D262</f>
        <v>4854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50952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7589</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1320</v>
      </c>
      <c r="D1442" s="13" t="str">
        <f t="shared" si="21"/>
        <v>Error?</v>
      </c>
    </row>
    <row r="1443" spans="1:4" x14ac:dyDescent="0.2">
      <c r="A1443" s="82">
        <v>1382</v>
      </c>
      <c r="D1443" s="13" t="str">
        <f t="shared" si="21"/>
        <v>OK</v>
      </c>
    </row>
    <row r="1444" spans="1:4" x14ac:dyDescent="0.2">
      <c r="A1444" s="54">
        <v>1383</v>
      </c>
      <c r="B1444" s="1221">
        <f>'Expenditures 15-22'!D271</f>
        <v>8909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107189</v>
      </c>
      <c r="C1446" s="13" t="s">
        <v>653</v>
      </c>
      <c r="D1446" s="13" t="str">
        <f t="shared" si="21"/>
        <v>Error?</v>
      </c>
    </row>
    <row r="1447" spans="1:4" x14ac:dyDescent="0.2">
      <c r="A1447" s="54">
        <v>1386</v>
      </c>
      <c r="B1447" s="1221">
        <f>'Expenditures 15-22'!D274</f>
        <v>1</v>
      </c>
      <c r="D1447" s="13" t="str">
        <f t="shared" si="21"/>
        <v>Error?</v>
      </c>
    </row>
    <row r="1448" spans="1:4" x14ac:dyDescent="0.2">
      <c r="A1448" s="54">
        <v>1387</v>
      </c>
      <c r="B1448" s="1221">
        <f>'Expenditures 15-22'!D288</f>
        <v>186410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2442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785</v>
      </c>
      <c r="C1472" s="13" t="s">
        <v>653</v>
      </c>
      <c r="D1472" s="13" t="str">
        <f t="shared" si="22"/>
        <v>Error?</v>
      </c>
    </row>
    <row r="1473" spans="1:4" x14ac:dyDescent="0.2">
      <c r="A1473" s="54">
        <v>1412</v>
      </c>
      <c r="B1473" s="1221">
        <f>'Expenditures 15-22'!K218</f>
        <v>393</v>
      </c>
      <c r="C1473" s="13" t="s">
        <v>653</v>
      </c>
      <c r="D1473" s="13" t="str">
        <f t="shared" si="22"/>
        <v>Error?</v>
      </c>
    </row>
    <row r="1474" spans="1:4" x14ac:dyDescent="0.2">
      <c r="A1474" s="54">
        <v>1413</v>
      </c>
      <c r="B1474" s="1221">
        <f>'Expenditures 15-22'!K223</f>
        <v>79220</v>
      </c>
      <c r="C1474" s="13" t="s">
        <v>653</v>
      </c>
      <c r="D1474" s="13" t="str">
        <f t="shared" si="22"/>
        <v>Error?</v>
      </c>
    </row>
    <row r="1475" spans="1:4" x14ac:dyDescent="0.2">
      <c r="A1475" s="54">
        <v>1414</v>
      </c>
      <c r="B1475" s="1221">
        <f>'Expenditures 15-22'!K226</f>
        <v>829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726</v>
      </c>
      <c r="C1477" s="13" t="s">
        <v>653</v>
      </c>
      <c r="D1477" s="13" t="str">
        <f t="shared" si="22"/>
        <v>Error?</v>
      </c>
    </row>
    <row r="1478" spans="1:4" x14ac:dyDescent="0.2">
      <c r="A1478" s="54">
        <v>1417</v>
      </c>
      <c r="B1478" s="1221">
        <f>'Expenditures 15-22'!K229</f>
        <v>880</v>
      </c>
      <c r="C1478" s="13" t="s">
        <v>653</v>
      </c>
      <c r="D1478" s="13" t="str">
        <f t="shared" si="22"/>
        <v>Error?</v>
      </c>
    </row>
    <row r="1479" spans="1:4" x14ac:dyDescent="0.2">
      <c r="A1479" s="54">
        <v>1418</v>
      </c>
      <c r="B1479" s="1221">
        <f>'Expenditures 15-22'!K230</f>
        <v>1518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3953</v>
      </c>
      <c r="C1481" s="13" t="s">
        <v>653</v>
      </c>
      <c r="D1481" s="13" t="str">
        <f t="shared" si="22"/>
        <v>Error?</v>
      </c>
    </row>
    <row r="1482" spans="1:4" x14ac:dyDescent="0.2">
      <c r="A1482" s="54">
        <v>1421</v>
      </c>
      <c r="B1482" s="1221">
        <f>'Expenditures 15-22'!K234</f>
        <v>35</v>
      </c>
      <c r="C1482" s="13" t="s">
        <v>653</v>
      </c>
      <c r="D1482" s="13" t="str">
        <f t="shared" si="22"/>
        <v>Error?</v>
      </c>
    </row>
    <row r="1483" spans="1:4" x14ac:dyDescent="0.2">
      <c r="A1483" s="54">
        <v>1422</v>
      </c>
      <c r="B1483" s="1221">
        <f>'Expenditures 15-22'!K235</f>
        <v>6466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6501</v>
      </c>
      <c r="C1485" s="13" t="s">
        <v>653</v>
      </c>
      <c r="D1485" s="13" t="str">
        <f t="shared" si="22"/>
        <v>Error?</v>
      </c>
    </row>
    <row r="1486" spans="1:4" x14ac:dyDescent="0.2">
      <c r="A1486" s="54">
        <v>1425</v>
      </c>
      <c r="B1486" s="1221">
        <f>'Expenditures 15-22'!K239</f>
        <v>677</v>
      </c>
      <c r="C1486" s="13" t="s">
        <v>653</v>
      </c>
      <c r="D1486" s="13" t="str">
        <f t="shared" si="22"/>
        <v>Error?</v>
      </c>
    </row>
    <row r="1487" spans="1:4" x14ac:dyDescent="0.2">
      <c r="A1487" s="54">
        <v>1426</v>
      </c>
      <c r="B1487" s="1221">
        <f>'Expenditures 15-22'!K240</f>
        <v>12028</v>
      </c>
      <c r="C1487" s="13" t="s">
        <v>653</v>
      </c>
      <c r="D1487" s="13" t="str">
        <f t="shared" si="22"/>
        <v>Error?</v>
      </c>
    </row>
    <row r="1488" spans="1:4" x14ac:dyDescent="0.2">
      <c r="A1488" s="54">
        <v>1427</v>
      </c>
      <c r="B1488" s="1221">
        <f>'Expenditures 15-22'!K251</f>
        <v>12705</v>
      </c>
      <c r="C1488" s="13" t="s">
        <v>653</v>
      </c>
      <c r="D1488" s="13" t="str">
        <f t="shared" si="22"/>
        <v>Error?</v>
      </c>
    </row>
    <row r="1489" spans="1:4" x14ac:dyDescent="0.2">
      <c r="A1489" s="54">
        <v>1428</v>
      </c>
      <c r="B1489" s="1221">
        <f>'Expenditures 15-22'!K253</f>
        <v>24169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24169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8694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32771</v>
      </c>
      <c r="C1495" s="13" t="s">
        <v>653</v>
      </c>
      <c r="D1495" s="13" t="str">
        <f t="shared" si="22"/>
        <v>Error?</v>
      </c>
    </row>
    <row r="1496" spans="1:4" x14ac:dyDescent="0.2">
      <c r="A1496" s="54">
        <v>1435</v>
      </c>
      <c r="B1496" s="1221">
        <f>'Expenditures 15-22'!K261</f>
        <v>4633</v>
      </c>
      <c r="C1496" s="13" t="s">
        <v>653</v>
      </c>
      <c r="D1496" s="13" t="str">
        <f t="shared" si="22"/>
        <v>Error?</v>
      </c>
    </row>
    <row r="1497" spans="1:4" x14ac:dyDescent="0.2">
      <c r="A1497" s="54">
        <v>1436</v>
      </c>
      <c r="B1497" s="1221">
        <f>'Expenditures 15-22'!K262</f>
        <v>4854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50952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7589</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1320</v>
      </c>
      <c r="C1506" s="13" t="s">
        <v>653</v>
      </c>
      <c r="D1506" s="13" t="str">
        <f t="shared" si="22"/>
        <v>Error?</v>
      </c>
    </row>
    <row r="1507" spans="1:4" x14ac:dyDescent="0.2">
      <c r="A1507" s="82">
        <v>1446</v>
      </c>
      <c r="D1507" s="13" t="str">
        <f t="shared" si="22"/>
        <v>OK</v>
      </c>
    </row>
    <row r="1508" spans="1:4" x14ac:dyDescent="0.2">
      <c r="A1508" s="54">
        <v>1447</v>
      </c>
      <c r="B1508" s="1221">
        <f>'Expenditures 15-22'!K271</f>
        <v>8909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107189</v>
      </c>
      <c r="C1510" s="13" t="s">
        <v>653</v>
      </c>
      <c r="D1510" s="13" t="str">
        <f t="shared" si="22"/>
        <v>Error?</v>
      </c>
    </row>
    <row r="1511" spans="1:4" x14ac:dyDescent="0.2">
      <c r="A1511" s="54">
        <v>1450</v>
      </c>
      <c r="B1511" s="1221">
        <f>'Expenditures 15-22'!K274</f>
        <v>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186410</v>
      </c>
      <c r="C1517" s="13" t="s">
        <v>653</v>
      </c>
      <c r="D1517" s="13" t="str">
        <f t="shared" si="22"/>
        <v>Error?</v>
      </c>
    </row>
    <row r="1518" spans="1:4" x14ac:dyDescent="0.2">
      <c r="A1518" s="54">
        <v>1457</v>
      </c>
      <c r="B1518" s="1221">
        <f>'Expenditures 15-22'!K289</f>
        <v>130751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8906923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9650720</v>
      </c>
      <c r="C1630" s="13" t="s">
        <v>653</v>
      </c>
      <c r="D1630" s="13" t="str">
        <f t="shared" si="24"/>
        <v>Error?</v>
      </c>
    </row>
    <row r="1631" spans="1:4" x14ac:dyDescent="0.2">
      <c r="A1631" s="54">
        <v>1570</v>
      </c>
      <c r="B1631" s="1221">
        <f>'Acct Summary 7-8'!D79</f>
        <v>2337600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2778776</v>
      </c>
      <c r="C1644" s="13" t="s">
        <v>653</v>
      </c>
      <c r="D1644" s="13" t="str">
        <f t="shared" si="24"/>
        <v>Error?</v>
      </c>
    </row>
    <row r="1645" spans="1:4" x14ac:dyDescent="0.2">
      <c r="A1645" s="54">
        <v>1584</v>
      </c>
      <c r="B1645" s="1221">
        <f>'Acct Summary 7-8'!E79</f>
        <v>37856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38622</v>
      </c>
      <c r="C1658" s="13" t="s">
        <v>653</v>
      </c>
      <c r="D1658" s="13" t="str">
        <f t="shared" si="24"/>
        <v>Error?</v>
      </c>
    </row>
    <row r="1659" spans="1:4" x14ac:dyDescent="0.2">
      <c r="A1659" s="54">
        <v>1598</v>
      </c>
      <c r="B1659" s="1221">
        <f>'Acct Summary 7-8'!F79</f>
        <v>90343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72894</v>
      </c>
      <c r="C1672" s="13" t="s">
        <v>653</v>
      </c>
      <c r="D1672" s="13" t="str">
        <f t="shared" si="25"/>
        <v>Error?</v>
      </c>
    </row>
    <row r="1673" spans="1:4" x14ac:dyDescent="0.2">
      <c r="A1673" s="54">
        <v>1612</v>
      </c>
      <c r="B1673" s="1221">
        <f>'Acct Summary 7-8'!G79</f>
        <v>218866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349617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6204675</v>
      </c>
      <c r="C1744" s="13" t="s">
        <v>653</v>
      </c>
      <c r="D1744" s="13" t="str">
        <f t="shared" si="26"/>
        <v>Error?</v>
      </c>
    </row>
    <row r="1745" spans="1:5" x14ac:dyDescent="0.2">
      <c r="A1745" s="54">
        <v>1684</v>
      </c>
      <c r="B1745" s="1221">
        <f>'Tax Sched 24'!B5</f>
        <v>850477</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182452</v>
      </c>
      <c r="C1747" s="13" t="s">
        <v>653</v>
      </c>
      <c r="D1747" s="13" t="str">
        <f t="shared" si="26"/>
        <v>Error?</v>
      </c>
    </row>
    <row r="1748" spans="1:5" x14ac:dyDescent="0.2">
      <c r="A1748" s="54">
        <v>1687</v>
      </c>
      <c r="B1748" s="1221">
        <f>'Tax Sched 24'!B8</f>
        <v>116839</v>
      </c>
      <c r="C1748" s="13" t="s">
        <v>653</v>
      </c>
      <c r="D1748" s="13" t="str">
        <f t="shared" si="26"/>
        <v>Error?</v>
      </c>
    </row>
    <row r="1749" spans="1:5" x14ac:dyDescent="0.2">
      <c r="A1749" s="54">
        <v>1688</v>
      </c>
      <c r="B1749" s="1221">
        <f>'Tax Sched 24'!B10</f>
        <v>400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198660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7748250</v>
      </c>
      <c r="C1759" s="13" t="s">
        <v>653</v>
      </c>
      <c r="D1759" s="13" t="str">
        <f t="shared" si="26"/>
        <v>Error?</v>
      </c>
    </row>
    <row r="1760" spans="1:5" x14ac:dyDescent="0.2">
      <c r="A1760" s="54">
        <v>1699</v>
      </c>
      <c r="B1760" s="1221">
        <f>'Tax Sched 24'!D4</f>
        <v>2820811</v>
      </c>
      <c r="C1760" s="13" t="s">
        <v>653</v>
      </c>
      <c r="D1760" s="13" t="str">
        <f t="shared" si="26"/>
        <v>Error?</v>
      </c>
    </row>
    <row r="1761" spans="1:5" x14ac:dyDescent="0.2">
      <c r="A1761" s="54">
        <v>1700</v>
      </c>
      <c r="B1761" s="1221">
        <f>'Tax Sched 24'!D5</f>
        <v>384090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83526</v>
      </c>
      <c r="C1763" s="13" t="s">
        <v>653</v>
      </c>
      <c r="D1763" s="13" t="str">
        <f t="shared" si="26"/>
        <v>Error?</v>
      </c>
    </row>
    <row r="1764" spans="1:5" x14ac:dyDescent="0.2">
      <c r="A1764" s="54">
        <v>1703</v>
      </c>
      <c r="B1764" s="1221">
        <f>'Tax Sched 24'!D8</f>
        <v>55163</v>
      </c>
      <c r="C1764" s="13" t="s">
        <v>653</v>
      </c>
      <c r="D1764" s="13" t="str">
        <f t="shared" si="26"/>
        <v>Error?</v>
      </c>
    </row>
    <row r="1765" spans="1:5" x14ac:dyDescent="0.2">
      <c r="A1765" s="54">
        <v>1704</v>
      </c>
      <c r="B1765" s="1221">
        <f>'Tax Sched 24'!D10</f>
        <v>271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90091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3525906</v>
      </c>
      <c r="C1775" s="13" t="s">
        <v>653</v>
      </c>
      <c r="D1775" s="13" t="str">
        <f t="shared" si="26"/>
        <v>Error?</v>
      </c>
    </row>
    <row r="1776" spans="1:5" x14ac:dyDescent="0.2">
      <c r="A1776" s="54">
        <v>1715</v>
      </c>
      <c r="B1776" s="1221">
        <f>'Tax Sched 24'!C4</f>
        <v>3383864</v>
      </c>
      <c r="D1776" s="13" t="str">
        <f t="shared" si="26"/>
        <v>Error?</v>
      </c>
    </row>
    <row r="1777" spans="1:4" x14ac:dyDescent="0.2">
      <c r="A1777" s="54">
        <v>1716</v>
      </c>
      <c r="B1777" s="1221">
        <f>'Tax Sched 24'!C5</f>
        <v>466387</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98926</v>
      </c>
      <c r="D1779" s="13" t="str">
        <f t="shared" si="26"/>
        <v>Error?</v>
      </c>
    </row>
    <row r="1780" spans="1:4" x14ac:dyDescent="0.2">
      <c r="A1780" s="54">
        <v>1719</v>
      </c>
      <c r="B1780" s="1221">
        <f>'Tax Sched 24'!C8</f>
        <v>61676</v>
      </c>
      <c r="D1780" s="13" t="str">
        <f t="shared" si="26"/>
        <v>Error?</v>
      </c>
    </row>
    <row r="1781" spans="1:4" x14ac:dyDescent="0.2">
      <c r="A1781" s="54">
        <v>1720</v>
      </c>
      <c r="B1781" s="1221">
        <f>'Tax Sched 24'!C10</f>
        <v>129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108569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4222344</v>
      </c>
      <c r="C1791" s="13" t="s">
        <v>653</v>
      </c>
      <c r="D1791" s="13" t="str">
        <f t="shared" ref="D1791:D1854" si="27">IF(ISBLANK(B1791),"OK",IF(A1791-B1791=0,"OK","Error?"))</f>
        <v>Error?</v>
      </c>
    </row>
    <row r="1792" spans="1:4" x14ac:dyDescent="0.2">
      <c r="A1792" s="54">
        <v>1731</v>
      </c>
      <c r="B1792" s="1221">
        <f>'Tax Sched 24'!F4</f>
        <v>3223843</v>
      </c>
      <c r="C1792" s="13" t="s">
        <v>653</v>
      </c>
      <c r="D1792" s="13" t="str">
        <f t="shared" si="27"/>
        <v>Error?</v>
      </c>
    </row>
    <row r="1793" spans="1:4" x14ac:dyDescent="0.2">
      <c r="A1793" s="54">
        <v>1732</v>
      </c>
      <c r="B1793" s="1221">
        <f>'Tax Sched 24'!F5</f>
        <v>444332</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94249</v>
      </c>
      <c r="C1795" s="13" t="s">
        <v>653</v>
      </c>
      <c r="D1795" s="13" t="str">
        <f t="shared" si="27"/>
        <v>Error?</v>
      </c>
    </row>
    <row r="1796" spans="1:4" x14ac:dyDescent="0.2">
      <c r="A1796" s="54">
        <v>1735</v>
      </c>
      <c r="B1796" s="1221">
        <f>'Tax Sched 24'!F8</f>
        <v>58759</v>
      </c>
      <c r="C1796" s="13" t="s">
        <v>653</v>
      </c>
      <c r="D1796" s="13" t="str">
        <f t="shared" si="27"/>
        <v>Error?</v>
      </c>
    </row>
    <row r="1797" spans="1:4" x14ac:dyDescent="0.2">
      <c r="A1797" s="54">
        <v>1736</v>
      </c>
      <c r="B1797" s="1221">
        <f>'Tax Sched 24'!F10</f>
        <v>122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103435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6607707</v>
      </c>
      <c r="D1808" s="13" t="str">
        <f t="shared" si="27"/>
        <v>Error?</v>
      </c>
    </row>
    <row r="1809" spans="1:4" x14ac:dyDescent="0.2">
      <c r="A1809" s="54">
        <v>1748</v>
      </c>
      <c r="B1809" s="1221">
        <f>'Tax Sched 24'!E5</f>
        <v>910719</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193175</v>
      </c>
      <c r="D1811" s="13" t="str">
        <f t="shared" si="27"/>
        <v>Error?</v>
      </c>
    </row>
    <row r="1812" spans="1:4" x14ac:dyDescent="0.2">
      <c r="A1812" s="54">
        <v>1751</v>
      </c>
      <c r="B1812" s="1221">
        <f>'Tax Sched 24'!E8</f>
        <v>120435</v>
      </c>
      <c r="D1812" s="13" t="str">
        <f t="shared" si="27"/>
        <v>Error?</v>
      </c>
    </row>
    <row r="1813" spans="1:4" x14ac:dyDescent="0.2">
      <c r="A1813" s="54">
        <v>1752</v>
      </c>
      <c r="B1813" s="1221">
        <f>'Tax Sched 24'!E10</f>
        <v>251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212004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8245016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198660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198660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198660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11902098</v>
      </c>
      <c r="D2009" s="13" t="str">
        <f t="shared" si="30"/>
        <v>Error?</v>
      </c>
    </row>
    <row r="2010" spans="1:4" x14ac:dyDescent="0.2">
      <c r="A2010" s="54">
        <v>1949</v>
      </c>
      <c r="B2010" s="1221">
        <f>'Cap Outlay Deprec 27'!C10</f>
        <v>1023973</v>
      </c>
      <c r="D2010" s="13" t="str">
        <f t="shared" si="30"/>
        <v>Error?</v>
      </c>
    </row>
    <row r="2011" spans="1:4" x14ac:dyDescent="0.2">
      <c r="A2011" s="54">
        <v>1950</v>
      </c>
      <c r="B2011" s="1221">
        <f>'Cap Outlay Deprec 27'!C12</f>
        <v>1375516</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14410287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33331</v>
      </c>
      <c r="D2015" s="13" t="str">
        <f t="shared" si="30"/>
        <v>Error?</v>
      </c>
    </row>
    <row r="2016" spans="1:4" x14ac:dyDescent="0.2">
      <c r="A2016" s="54">
        <v>1955</v>
      </c>
      <c r="B2016" s="1221">
        <f>'Cap Outlay Deprec 27'!D10</f>
        <v>28209</v>
      </c>
      <c r="D2016" s="13" t="str">
        <f t="shared" si="30"/>
        <v>Error?</v>
      </c>
    </row>
    <row r="2017" spans="1:4" x14ac:dyDescent="0.2">
      <c r="A2017" s="54">
        <v>1956</v>
      </c>
      <c r="B2017" s="1221">
        <f>'Cap Outlay Deprec 27'!D12</f>
        <v>49167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136997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3700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11935429</v>
      </c>
      <c r="C2027" s="13" t="s">
        <v>653</v>
      </c>
      <c r="D2027" s="13" t="str">
        <f t="shared" si="30"/>
        <v>Error?</v>
      </c>
    </row>
    <row r="2028" spans="1:4" x14ac:dyDescent="0.2">
      <c r="A2028" s="54">
        <v>1967</v>
      </c>
      <c r="B2028" s="1221">
        <f>'Cap Outlay Deprec 27'!F10</f>
        <v>1052182</v>
      </c>
      <c r="C2028" s="13" t="s">
        <v>653</v>
      </c>
      <c r="D2028" s="13" t="str">
        <f t="shared" si="30"/>
        <v>Error?</v>
      </c>
    </row>
    <row r="2029" spans="1:4" x14ac:dyDescent="0.2">
      <c r="A2029" s="54">
        <v>1968</v>
      </c>
      <c r="B2029" s="1221">
        <f>'Cap Outlay Deprec 27'!F12</f>
        <v>1424683</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14543584</v>
      </c>
      <c r="C2031" s="13" t="s">
        <v>653</v>
      </c>
      <c r="D2031" s="13" t="str">
        <f t="shared" si="30"/>
        <v>Error?</v>
      </c>
    </row>
    <row r="2032" spans="1:4" x14ac:dyDescent="0.2">
      <c r="A2032" s="82">
        <v>1971</v>
      </c>
      <c r="D2032" s="13" t="str">
        <f t="shared" si="30"/>
        <v>OK</v>
      </c>
    </row>
    <row r="2033" spans="1:4" x14ac:dyDescent="0.2">
      <c r="A2033" s="54">
        <v>1972</v>
      </c>
      <c r="B2033" s="1221">
        <f>'Cap Outlay Deprec 27'!H8</f>
        <v>6877043</v>
      </c>
      <c r="D2033" s="13" t="str">
        <f t="shared" si="30"/>
        <v>Error?</v>
      </c>
    </row>
    <row r="2034" spans="1:4" x14ac:dyDescent="0.2">
      <c r="A2034" s="54">
        <v>1973</v>
      </c>
      <c r="B2034" s="1221">
        <f>'Cap Outlay Deprec 27'!H10</f>
        <v>424437</v>
      </c>
      <c r="D2034" s="13" t="str">
        <f t="shared" si="30"/>
        <v>Error?</v>
      </c>
    </row>
    <row r="2035" spans="1:4" x14ac:dyDescent="0.2">
      <c r="A2035" s="54">
        <v>1974</v>
      </c>
      <c r="B2035" s="1221">
        <f>'Cap Outlay Deprec 27'!H12</f>
        <v>1061306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8362786</v>
      </c>
      <c r="C2037" s="13" t="s">
        <v>653</v>
      </c>
      <c r="D2037" s="13" t="str">
        <f t="shared" si="30"/>
        <v>Error?</v>
      </c>
    </row>
    <row r="2038" spans="1:4" x14ac:dyDescent="0.2">
      <c r="A2038" s="82">
        <v>1977</v>
      </c>
      <c r="D2038" s="13" t="str">
        <f t="shared" si="30"/>
        <v>OK</v>
      </c>
    </row>
    <row r="2039" spans="1:4" x14ac:dyDescent="0.2">
      <c r="A2039" s="54">
        <v>1978</v>
      </c>
      <c r="B2039" s="1221">
        <f>'Cap Outlay Deprec 27'!I8</f>
        <v>210166</v>
      </c>
      <c r="D2039" s="13" t="str">
        <f t="shared" si="30"/>
        <v>Error?</v>
      </c>
    </row>
    <row r="2040" spans="1:4" x14ac:dyDescent="0.2">
      <c r="A2040" s="54">
        <v>1979</v>
      </c>
      <c r="B2040" s="1221">
        <f>'Cap Outlay Deprec 27'!I10</f>
        <v>37353</v>
      </c>
      <c r="D2040" s="13" t="str">
        <f t="shared" si="30"/>
        <v>Error?</v>
      </c>
    </row>
    <row r="2041" spans="1:4" x14ac:dyDescent="0.2">
      <c r="A2041" s="54">
        <v>1980</v>
      </c>
      <c r="B2041" s="1221">
        <f>'Cap Outlay Deprec 27'!I12</f>
        <v>84009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331528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7087209</v>
      </c>
      <c r="C2051" s="13" t="s">
        <v>653</v>
      </c>
      <c r="D2051" s="13" t="str">
        <f t="shared" si="31"/>
        <v>Error?</v>
      </c>
    </row>
    <row r="2052" spans="1:4" x14ac:dyDescent="0.2">
      <c r="A2052" s="54">
        <v>1991</v>
      </c>
      <c r="B2052" s="1221">
        <f>'Cap Outlay Deprec 27'!K10</f>
        <v>461790</v>
      </c>
      <c r="C2052" s="13" t="s">
        <v>653</v>
      </c>
      <c r="D2052" s="13" t="str">
        <f t="shared" si="31"/>
        <v>Error?</v>
      </c>
    </row>
    <row r="2053" spans="1:4" x14ac:dyDescent="0.2">
      <c r="A2053" s="54">
        <v>1992</v>
      </c>
      <c r="B2053" s="1221">
        <f>'Cap Outlay Deprec 27'!K12</f>
        <v>1145315</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8694314</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4848220</v>
      </c>
      <c r="C2057" s="13" t="s">
        <v>653</v>
      </c>
      <c r="D2057" s="13" t="str">
        <f t="shared" si="31"/>
        <v>Error?</v>
      </c>
    </row>
    <row r="2058" spans="1:4" x14ac:dyDescent="0.2">
      <c r="A2058" s="54">
        <v>1997</v>
      </c>
      <c r="B2058" s="1221">
        <f>'Cap Outlay Deprec 27'!L10</f>
        <v>590392</v>
      </c>
      <c r="C2058" s="13" t="s">
        <v>653</v>
      </c>
      <c r="D2058" s="13" t="str">
        <f t="shared" si="31"/>
        <v>Error?</v>
      </c>
    </row>
    <row r="2059" spans="1:4" x14ac:dyDescent="0.2">
      <c r="A2059" s="54">
        <v>1998</v>
      </c>
      <c r="B2059" s="1221">
        <f>'Cap Outlay Deprec 27'!L12</f>
        <v>279368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5849270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255845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255845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7186128</v>
      </c>
      <c r="C2551" s="13" t="s">
        <v>653</v>
      </c>
      <c r="D2551" s="13" t="str">
        <f t="shared" si="38"/>
        <v>Error?</v>
      </c>
    </row>
    <row r="2552" spans="1:4" x14ac:dyDescent="0.2">
      <c r="A2552" s="82">
        <v>2491</v>
      </c>
      <c r="D2552" s="13" t="str">
        <f t="shared" si="38"/>
        <v>OK</v>
      </c>
    </row>
    <row r="2553" spans="1:4" x14ac:dyDescent="0.2">
      <c r="A2553" s="54">
        <v>2492</v>
      </c>
      <c r="B2553" s="1221">
        <f>'Acct Summary 7-8'!C6</f>
        <v>571022</v>
      </c>
      <c r="C2553" s="13" t="s">
        <v>653</v>
      </c>
      <c r="D2553" s="13" t="str">
        <f t="shared" si="38"/>
        <v>Error?</v>
      </c>
    </row>
    <row r="2554" spans="1:4" x14ac:dyDescent="0.2">
      <c r="A2554" s="54">
        <v>2493</v>
      </c>
      <c r="B2554" s="1221">
        <f>'Acct Summary 7-8'!C7</f>
        <v>232185</v>
      </c>
      <c r="C2554" s="13" t="s">
        <v>653</v>
      </c>
      <c r="D2554" s="13" t="str">
        <f t="shared" si="38"/>
        <v>Error?</v>
      </c>
    </row>
    <row r="2555" spans="1:4" x14ac:dyDescent="0.2">
      <c r="A2555" s="54">
        <v>2494</v>
      </c>
      <c r="B2555" s="1221">
        <f>'Acct Summary 7-8'!C8</f>
        <v>7989335</v>
      </c>
      <c r="C2555" s="13" t="s">
        <v>653</v>
      </c>
      <c r="D2555" s="13" t="str">
        <f t="shared" si="38"/>
        <v>Error?</v>
      </c>
    </row>
    <row r="2556" spans="1:4" x14ac:dyDescent="0.2">
      <c r="A2556" s="54">
        <v>2495</v>
      </c>
      <c r="B2556" s="1221">
        <f>'Acct Summary 7-8'!C12</f>
        <v>5012826</v>
      </c>
      <c r="C2556" s="13" t="s">
        <v>653</v>
      </c>
      <c r="D2556" s="13" t="str">
        <f t="shared" si="38"/>
        <v>Error?</v>
      </c>
    </row>
    <row r="2557" spans="1:4" x14ac:dyDescent="0.2">
      <c r="A2557" s="54">
        <v>2496</v>
      </c>
      <c r="B2557" s="1221">
        <f>'Acct Summary 7-8'!C13</f>
        <v>1958964</v>
      </c>
      <c r="C2557" s="13" t="s">
        <v>653</v>
      </c>
      <c r="D2557" s="13" t="str">
        <f t="shared" si="38"/>
        <v>Error?</v>
      </c>
    </row>
    <row r="2558" spans="1:4" x14ac:dyDescent="0.2">
      <c r="A2558" s="54">
        <v>2497</v>
      </c>
      <c r="B2558" s="1221">
        <f>'Acct Summary 7-8'!C14</f>
        <v>17903</v>
      </c>
      <c r="C2558" s="13" t="s">
        <v>653</v>
      </c>
      <c r="D2558" s="13" t="str">
        <f t="shared" si="38"/>
        <v>Error?</v>
      </c>
    </row>
    <row r="2559" spans="1:4" x14ac:dyDescent="0.2">
      <c r="A2559" s="54">
        <v>2498</v>
      </c>
      <c r="B2559" s="1221">
        <f>'Acct Summary 7-8'!C15</f>
        <v>255845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7245538</v>
      </c>
      <c r="C2561" s="13" t="s">
        <v>653</v>
      </c>
      <c r="D2561" s="13" t="str">
        <f t="shared" si="39"/>
        <v>Error?</v>
      </c>
    </row>
    <row r="2562" spans="1:4" x14ac:dyDescent="0.2">
      <c r="A2562" s="54">
        <v>2501</v>
      </c>
      <c r="B2562" s="1221">
        <f>'Acct Summary 7-8'!C20</f>
        <v>743797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1249380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1249380</v>
      </c>
      <c r="C2568" s="13" t="s">
        <v>653</v>
      </c>
      <c r="D2568" s="13" t="str">
        <f t="shared" si="39"/>
        <v>Error?</v>
      </c>
    </row>
    <row r="2569" spans="1:4" x14ac:dyDescent="0.2">
      <c r="A2569" s="54">
        <v>2508</v>
      </c>
      <c r="B2569" s="1221">
        <f>'Acct Summary 7-8'!D13</f>
        <v>808204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808204</v>
      </c>
      <c r="C2573" s="13" t="s">
        <v>653</v>
      </c>
      <c r="D2573" s="13" t="str">
        <f t="shared" si="39"/>
        <v>Error?</v>
      </c>
    </row>
    <row r="2574" spans="1:4" x14ac:dyDescent="0.2">
      <c r="A2574" s="54">
        <v>2513</v>
      </c>
      <c r="B2574" s="1221">
        <f>'Acct Summary 7-8'!D20</f>
        <v>441176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182701</v>
      </c>
      <c r="C2591" s="13" t="s">
        <v>653</v>
      </c>
      <c r="D2591" s="13" t="str">
        <f t="shared" si="39"/>
        <v>Error?</v>
      </c>
    </row>
    <row r="2592" spans="1:4" x14ac:dyDescent="0.2">
      <c r="A2592" s="82">
        <v>2531</v>
      </c>
      <c r="D2592" s="13" t="str">
        <f t="shared" si="39"/>
        <v>OK</v>
      </c>
    </row>
    <row r="2593" spans="1:4" x14ac:dyDescent="0.2">
      <c r="A2593" s="54">
        <v>2532</v>
      </c>
      <c r="B2593" s="1221">
        <f>'Acct Summary 7-8'!F6</f>
        <v>71155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253856</v>
      </c>
      <c r="C2595" s="13" t="s">
        <v>653</v>
      </c>
      <c r="D2595" s="13" t="str">
        <f t="shared" si="39"/>
        <v>Error?</v>
      </c>
    </row>
    <row r="2596" spans="1:4" x14ac:dyDescent="0.2">
      <c r="A2596" s="54">
        <v>2535</v>
      </c>
      <c r="B2596" s="1221">
        <f>'Acct Summary 7-8'!F13</f>
        <v>271305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271305</v>
      </c>
      <c r="C2600" s="13" t="s">
        <v>653</v>
      </c>
      <c r="D2600" s="13" t="str">
        <f t="shared" si="39"/>
        <v>Error?</v>
      </c>
    </row>
    <row r="2601" spans="1:4" x14ac:dyDescent="0.2">
      <c r="A2601" s="54">
        <v>2540</v>
      </c>
      <c r="B2601" s="1221">
        <f>'Acct Summary 7-8'!F20</f>
        <v>-17449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317161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317161</v>
      </c>
      <c r="C2606" s="13" t="s">
        <v>653</v>
      </c>
      <c r="D2606" s="13" t="str">
        <f t="shared" si="39"/>
        <v>Error?</v>
      </c>
    </row>
    <row r="2607" spans="1:4" x14ac:dyDescent="0.2">
      <c r="A2607" s="54">
        <v>2546</v>
      </c>
      <c r="B2607" s="1221">
        <f>'Acct Summary 7-8'!G12</f>
        <v>79220</v>
      </c>
      <c r="C2607" s="13" t="s">
        <v>653</v>
      </c>
      <c r="D2607" s="13" t="str">
        <f t="shared" si="39"/>
        <v>Error?</v>
      </c>
    </row>
    <row r="2608" spans="1:4" x14ac:dyDescent="0.2">
      <c r="A2608" s="54">
        <v>2547</v>
      </c>
      <c r="B2608" s="1221">
        <f>'Acct Summary 7-8'!G13</f>
        <v>107189</v>
      </c>
      <c r="C2608" s="13" t="s">
        <v>653</v>
      </c>
      <c r="D2608" s="13" t="str">
        <f t="shared" si="39"/>
        <v>Error?</v>
      </c>
    </row>
    <row r="2609" spans="1:4" x14ac:dyDescent="0.2">
      <c r="A2609" s="54">
        <v>2548</v>
      </c>
      <c r="B2609" s="1221">
        <f>'Acct Summary 7-8'!G14</f>
        <v>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186410</v>
      </c>
      <c r="C2612" s="13" t="s">
        <v>653</v>
      </c>
      <c r="D2612" s="13" t="str">
        <f t="shared" si="39"/>
        <v>Error?</v>
      </c>
    </row>
    <row r="2613" spans="1:4" x14ac:dyDescent="0.2">
      <c r="A2613" s="54">
        <v>2552</v>
      </c>
      <c r="B2613" s="1221">
        <f>'Acct Summary 7-8'!G20</f>
        <v>130751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766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766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766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26290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111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2469817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25640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2469817</v>
      </c>
      <c r="D2912" s="13" t="str">
        <f t="shared" si="44"/>
        <v>Error?</v>
      </c>
    </row>
    <row r="2913" spans="1:4" x14ac:dyDescent="0.2">
      <c r="A2913" s="54">
        <v>2852</v>
      </c>
      <c r="B2913" s="1221">
        <f>'Assets-Liab 5-6'!I41</f>
        <v>2469817</v>
      </c>
      <c r="C2913" s="13" t="s">
        <v>653</v>
      </c>
      <c r="D2913" s="13" t="str">
        <f t="shared" si="44"/>
        <v>Error?</v>
      </c>
    </row>
    <row r="2914" spans="1:4" x14ac:dyDescent="0.2">
      <c r="A2914" s="54">
        <v>2853</v>
      </c>
      <c r="B2914" s="1221">
        <f>'Assets-Liab 5-6'!L33</f>
        <v>25640</v>
      </c>
      <c r="D2914" s="13" t="str">
        <f t="shared" si="44"/>
        <v>Error?</v>
      </c>
    </row>
    <row r="2915" spans="1:4" x14ac:dyDescent="0.2">
      <c r="A2915" s="82">
        <v>2854</v>
      </c>
      <c r="D2915" s="13" t="str">
        <f t="shared" si="44"/>
        <v>OK</v>
      </c>
    </row>
    <row r="2916" spans="1:4" x14ac:dyDescent="0.2">
      <c r="A2916" s="54">
        <v>2855</v>
      </c>
      <c r="B2916" s="1221">
        <f>'Assets-Liab 5-6'!L34</f>
        <v>25640</v>
      </c>
      <c r="C2916" s="13" t="s">
        <v>653</v>
      </c>
      <c r="D2916" s="13" t="str">
        <f t="shared" si="44"/>
        <v>Error?</v>
      </c>
    </row>
    <row r="2917" spans="1:4" x14ac:dyDescent="0.2">
      <c r="A2917" s="54">
        <v>2856</v>
      </c>
      <c r="B2917" s="1221">
        <f>'Assets-Liab 5-6'!L41</f>
        <v>25640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255845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255845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440754</v>
      </c>
      <c r="D3055" s="13" t="str">
        <f t="shared" si="46"/>
        <v>Error?</v>
      </c>
    </row>
    <row r="3056" spans="1:4" x14ac:dyDescent="0.2">
      <c r="A3056" s="54">
        <v>2995</v>
      </c>
      <c r="B3056" s="1221">
        <f>'Expenditures 15-22'!D10</f>
        <v>93276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4618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538648</v>
      </c>
      <c r="C3062" s="13" t="s">
        <v>653</v>
      </c>
      <c r="D3062" s="13" t="str">
        <f t="shared" si="46"/>
        <v>Error?</v>
      </c>
    </row>
    <row r="3063" spans="1:4" x14ac:dyDescent="0.2">
      <c r="A3063" s="82">
        <v>3002</v>
      </c>
      <c r="D3063" s="13" t="str">
        <f t="shared" si="46"/>
        <v>OK</v>
      </c>
    </row>
    <row r="3064" spans="1:4" x14ac:dyDescent="0.2">
      <c r="A3064" s="54">
        <v>3003</v>
      </c>
      <c r="B3064" s="1221">
        <f>'Expenditures 15-22'!D213</f>
        <v>7548</v>
      </c>
      <c r="D3064" s="13" t="str">
        <f t="shared" si="46"/>
        <v>Error?</v>
      </c>
    </row>
    <row r="3065" spans="1:4" x14ac:dyDescent="0.2">
      <c r="A3065" s="54">
        <v>3004</v>
      </c>
      <c r="B3065" s="1221">
        <f>'Expenditures 15-22'!K213</f>
        <v>7548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49327</v>
      </c>
      <c r="C3225" s="13" t="s">
        <v>653</v>
      </c>
      <c r="D3225" s="13" t="str">
        <f t="shared" si="49"/>
        <v>Error?</v>
      </c>
    </row>
    <row r="3226" spans="1:4" x14ac:dyDescent="0.2">
      <c r="A3226" s="54">
        <v>3165</v>
      </c>
      <c r="B3226" s="1221">
        <f>'Acct Summary 7-8'!I8</f>
        <v>49327</v>
      </c>
      <c r="C3226" s="13" t="s">
        <v>653</v>
      </c>
      <c r="D3226" s="13" t="str">
        <f t="shared" si="49"/>
        <v>Error?</v>
      </c>
    </row>
    <row r="3227" spans="1:4" x14ac:dyDescent="0.2">
      <c r="A3227" s="54">
        <v>3166</v>
      </c>
      <c r="B3227" s="1221">
        <f>'Acct Summary 7-8'!I20</f>
        <v>49327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743797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441176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-17449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130751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766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49327</v>
      </c>
      <c r="C3320" s="13" t="s">
        <v>653</v>
      </c>
      <c r="D3320" s="13" t="str">
        <f t="shared" si="50"/>
        <v>Error?</v>
      </c>
    </row>
    <row r="3321" spans="1:4" x14ac:dyDescent="0.2">
      <c r="A3321" s="54">
        <v>3260</v>
      </c>
      <c r="B3321" s="1221">
        <f>'Acct Summary 7-8'!I79</f>
        <v>2420490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2469817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662823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121448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4100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7016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795387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38682</v>
      </c>
      <c r="D3387" s="13" t="str">
        <f t="shared" si="51"/>
        <v>Error?</v>
      </c>
    </row>
    <row r="3388" spans="1:4" x14ac:dyDescent="0.2">
      <c r="A3388" s="54">
        <v>3327</v>
      </c>
      <c r="B3388" s="1221">
        <f>'Expenditures 15-22'!D211</f>
        <v>29370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38682</v>
      </c>
      <c r="C3390" s="13" t="s">
        <v>653</v>
      </c>
      <c r="D3390" s="13" t="str">
        <f t="shared" si="51"/>
        <v>Error?</v>
      </c>
    </row>
    <row r="3391" spans="1:4" x14ac:dyDescent="0.2">
      <c r="A3391" s="54">
        <v>3330</v>
      </c>
      <c r="B3391" s="1221">
        <f>'Expenditures 15-22'!K211</f>
        <v>29370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6548762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2377594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38622</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207364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2469706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25640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194747</v>
      </c>
      <c r="C3446" s="13" t="s">
        <v>653</v>
      </c>
      <c r="D3446" s="13" t="str">
        <f t="shared" si="52"/>
        <v>Error?</v>
      </c>
    </row>
    <row r="3447" spans="1:4" x14ac:dyDescent="0.2">
      <c r="A3447" s="54">
        <v>3386</v>
      </c>
      <c r="B3447" s="1221">
        <f>'Tax Sched 24'!D16</f>
        <v>91954</v>
      </c>
      <c r="C3447" s="13" t="s">
        <v>653</v>
      </c>
      <c r="D3447" s="13" t="str">
        <f t="shared" si="52"/>
        <v>Error?</v>
      </c>
    </row>
    <row r="3448" spans="1:4" x14ac:dyDescent="0.2">
      <c r="A3448" s="54">
        <v>3387</v>
      </c>
      <c r="B3448" s="1221">
        <f>'Tax Sched 24'!C16</f>
        <v>102793</v>
      </c>
      <c r="D3448" s="13" t="str">
        <f t="shared" si="52"/>
        <v>Error?</v>
      </c>
    </row>
    <row r="3449" spans="1:4" x14ac:dyDescent="0.2">
      <c r="A3449" s="54">
        <v>3388</v>
      </c>
      <c r="B3449" s="1221">
        <f>'Tax Sched 24'!F16</f>
        <v>97932</v>
      </c>
      <c r="C3449" s="13" t="s">
        <v>653</v>
      </c>
      <c r="D3449" s="13" t="str">
        <f t="shared" si="52"/>
        <v>Error?</v>
      </c>
    </row>
    <row r="3450" spans="1:4" x14ac:dyDescent="0.2">
      <c r="A3450" s="54">
        <v>3389</v>
      </c>
      <c r="B3450" s="1221">
        <f>'Tax Sched 24'!E16</f>
        <v>200725</v>
      </c>
      <c r="D3450" s="13" t="str">
        <f t="shared" si="52"/>
        <v>Error?</v>
      </c>
    </row>
    <row r="3451" spans="1:4" x14ac:dyDescent="0.2">
      <c r="A3451" s="54">
        <v>3390</v>
      </c>
      <c r="B3451" s="1221">
        <f>'Cap Outlay Deprec 27'!C15</f>
        <v>3700</v>
      </c>
      <c r="D3451" s="13" t="str">
        <f t="shared" si="52"/>
        <v>Error?</v>
      </c>
    </row>
    <row r="3452" spans="1:4" x14ac:dyDescent="0.2">
      <c r="A3452" s="54">
        <v>3391</v>
      </c>
      <c r="B3452" s="1221">
        <f>'Cap Outlay Deprec 27'!D15</f>
        <v>26290</v>
      </c>
      <c r="D3452" s="13" t="str">
        <f t="shared" si="52"/>
        <v>Error?</v>
      </c>
    </row>
    <row r="3453" spans="1:4" x14ac:dyDescent="0.2">
      <c r="A3453" s="54">
        <v>3392</v>
      </c>
      <c r="B3453" s="1221">
        <f>'Cap Outlay Deprec 27'!E15</f>
        <v>3700</v>
      </c>
      <c r="D3453" s="13" t="str">
        <f t="shared" si="52"/>
        <v>Error?</v>
      </c>
    </row>
    <row r="3454" spans="1:4" x14ac:dyDescent="0.2">
      <c r="A3454" s="54">
        <v>3393</v>
      </c>
      <c r="B3454" s="1221">
        <f>'Cap Outlay Deprec 27'!F15</f>
        <v>26290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26290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3650296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11639631</v>
      </c>
      <c r="C4122" s="13" t="s">
        <v>653</v>
      </c>
      <c r="D4122" s="13" t="str">
        <f t="shared" si="63"/>
        <v>Error?</v>
      </c>
    </row>
    <row r="4123" spans="1:4" x14ac:dyDescent="0.2">
      <c r="A4123" s="54">
        <v>4062</v>
      </c>
      <c r="B4123" s="1221">
        <f>'Acct Summary 7-8'!D10</f>
        <v>1249380</v>
      </c>
      <c r="C4123" s="13" t="s">
        <v>653</v>
      </c>
      <c r="D4123" s="13" t="str">
        <f t="shared" si="63"/>
        <v>Error?</v>
      </c>
    </row>
    <row r="4124" spans="1:4" x14ac:dyDescent="0.2">
      <c r="A4124" s="54">
        <v>4063</v>
      </c>
      <c r="B4124" s="1221">
        <f>'Acct Summary 7-8'!E10</f>
        <v>766</v>
      </c>
      <c r="C4124" s="13" t="s">
        <v>653</v>
      </c>
      <c r="D4124" s="13" t="str">
        <f t="shared" si="63"/>
        <v>Error?</v>
      </c>
    </row>
    <row r="4125" spans="1:4" x14ac:dyDescent="0.2">
      <c r="A4125" s="54">
        <v>4064</v>
      </c>
      <c r="B4125" s="1221">
        <f>'Acct Summary 7-8'!F10</f>
        <v>253856</v>
      </c>
      <c r="C4125" s="13" t="s">
        <v>653</v>
      </c>
      <c r="D4125" s="13" t="str">
        <f t="shared" si="63"/>
        <v>Error?</v>
      </c>
    </row>
    <row r="4126" spans="1:4" x14ac:dyDescent="0.2">
      <c r="A4126" s="54">
        <v>4065</v>
      </c>
      <c r="B4126" s="1221">
        <f>'Acct Summary 7-8'!G10</f>
        <v>317161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49327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3650296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10895834</v>
      </c>
      <c r="C4136" s="13" t="s">
        <v>653</v>
      </c>
      <c r="D4136" s="13" t="str">
        <f t="shared" si="63"/>
        <v>Error?</v>
      </c>
    </row>
    <row r="4137" spans="1:4" x14ac:dyDescent="0.2">
      <c r="A4137" s="54">
        <v>4076</v>
      </c>
      <c r="B4137" s="1221">
        <f>'Acct Summary 7-8'!D19</f>
        <v>808204</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271305</v>
      </c>
      <c r="C4139" s="13" t="s">
        <v>653</v>
      </c>
      <c r="D4139" s="13" t="str">
        <f t="shared" si="63"/>
        <v>Error?</v>
      </c>
    </row>
    <row r="4140" spans="1:4" x14ac:dyDescent="0.2">
      <c r="A4140" s="54">
        <v>4079</v>
      </c>
      <c r="B4140" s="1221">
        <f>'Acct Summary 7-8'!G19</f>
        <v>186410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1540.8</v>
      </c>
      <c r="C4265" s="13" t="s">
        <v>653</v>
      </c>
      <c r="D4265" s="13" t="str">
        <f t="shared" si="65"/>
        <v>Error?</v>
      </c>
      <c r="E4265" s="803"/>
    </row>
    <row r="4266" spans="1:5" x14ac:dyDescent="0.2">
      <c r="A4266" s="90">
        <v>4205</v>
      </c>
      <c r="B4266" s="1221">
        <f>('FP Info 3'!F10)*100000</f>
        <v>212.4</v>
      </c>
      <c r="C4266" s="13" t="s">
        <v>653</v>
      </c>
      <c r="D4266" s="13" t="str">
        <f t="shared" si="65"/>
        <v>Error?</v>
      </c>
      <c r="E4266" s="803"/>
    </row>
    <row r="4267" spans="1:5" x14ac:dyDescent="0.2">
      <c r="A4267" s="90">
        <v>4206</v>
      </c>
      <c r="B4267" s="1221">
        <f>('FP Info 3'!H10)*100000</f>
        <v>45</v>
      </c>
      <c r="C4267" s="13" t="s">
        <v>653</v>
      </c>
      <c r="D4267" s="13" t="str">
        <f t="shared" si="65"/>
        <v>Error?</v>
      </c>
      <c r="E4267" s="803"/>
    </row>
    <row r="4268" spans="1:5" x14ac:dyDescent="0.2">
      <c r="A4268" s="90">
        <v>4207</v>
      </c>
      <c r="B4268" s="1221">
        <f>('FP Info 3'!J10)*100000</f>
        <v>1798</v>
      </c>
      <c r="C4268" s="13" t="s">
        <v>653</v>
      </c>
      <c r="D4268" s="13" t="str">
        <f t="shared" si="65"/>
        <v>Error?</v>
      </c>
    </row>
    <row r="4269" spans="1:5" x14ac:dyDescent="0.2">
      <c r="A4269" s="90">
        <v>4208</v>
      </c>
      <c r="B4269" s="1221">
        <f>'FP Info 3'!J16</f>
        <v>14972207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35759</v>
      </c>
      <c r="D4300" s="13" t="str">
        <f t="shared" si="66"/>
        <v>Error?</v>
      </c>
    </row>
    <row r="4301" spans="1:4" x14ac:dyDescent="0.2">
      <c r="A4301" s="54">
        <v>4240</v>
      </c>
      <c r="B4301" s="1221">
        <f>'Rest Tax Levies-Tort Im 26'!G37</f>
        <v>33705</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32175</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13681</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13704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11503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66412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388296153</v>
      </c>
      <c r="D4995" s="13" t="str">
        <f t="shared" si="77"/>
        <v>Error?</v>
      </c>
    </row>
    <row r="4996" spans="1:4" x14ac:dyDescent="0.2">
      <c r="A4996" s="90">
        <v>4935</v>
      </c>
      <c r="B4996" s="1221">
        <f>'FP Info 3'!H31</f>
        <v>26792434.557000004</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6204675</v>
      </c>
      <c r="D5061" s="13" t="str">
        <f t="shared" si="78"/>
        <v>Error?</v>
      </c>
    </row>
    <row r="5062" spans="1:4" x14ac:dyDescent="0.2">
      <c r="A5062" s="82">
        <v>5001</v>
      </c>
      <c r="D5062" s="13" t="str">
        <f t="shared" si="78"/>
        <v>OK</v>
      </c>
    </row>
    <row r="5063" spans="1:4" x14ac:dyDescent="0.2">
      <c r="A5063" s="54">
        <v>5002</v>
      </c>
      <c r="B5063" s="1221">
        <f>'Revenues 9-14'!C7</f>
        <v>198660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6403335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328200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328200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6670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6670</v>
      </c>
      <c r="C5087" s="13" t="s">
        <v>653</v>
      </c>
      <c r="D5087" s="13" t="str">
        <f t="shared" si="78"/>
        <v>Error?</v>
      </c>
    </row>
    <row r="5088" spans="1:4" x14ac:dyDescent="0.2">
      <c r="A5088" s="54">
        <v>5027</v>
      </c>
      <c r="B5088" s="1221">
        <f>'Revenues 9-14'!C65</f>
        <v>146517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146517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14301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3575</v>
      </c>
      <c r="D5094" s="13" t="str">
        <f t="shared" si="78"/>
        <v>Error?</v>
      </c>
    </row>
    <row r="5095" spans="1:4" x14ac:dyDescent="0.2">
      <c r="A5095" s="54">
        <v>5034</v>
      </c>
      <c r="B5095" s="1221">
        <f>'Revenues 9-14'!C74</f>
        <v>5487</v>
      </c>
      <c r="D5095" s="13" t="str">
        <f t="shared" si="78"/>
        <v>Error?</v>
      </c>
    </row>
    <row r="5096" spans="1:4" x14ac:dyDescent="0.2">
      <c r="A5096" s="54">
        <v>5035</v>
      </c>
      <c r="B5096" s="1221">
        <f>'Revenues 9-14'!C75</f>
        <v>95366</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21623</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14503</v>
      </c>
      <c r="D5101" s="13" t="str">
        <f t="shared" si="78"/>
        <v>Error?</v>
      </c>
    </row>
    <row r="5102" spans="1:4" x14ac:dyDescent="0.2">
      <c r="A5102" s="54">
        <v>5041</v>
      </c>
      <c r="B5102" s="1221">
        <f>'Revenues 9-14'!C82</f>
        <v>36126</v>
      </c>
      <c r="C5102" s="13" t="s">
        <v>653</v>
      </c>
      <c r="D5102" s="13" t="str">
        <f t="shared" si="78"/>
        <v>Error?</v>
      </c>
    </row>
    <row r="5103" spans="1:4" x14ac:dyDescent="0.2">
      <c r="A5103" s="54">
        <v>5042</v>
      </c>
      <c r="B5103" s="1221">
        <f>'Revenues 9-14'!C84</f>
        <v>81305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1911</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83216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20286</v>
      </c>
      <c r="D5119" s="13" t="str">
        <f t="shared" ref="D5119:D5182" si="79">IF(ISBLANK(B5119),"OK",IF(A5119-B5119=0,"OK","Error?"))</f>
        <v>Error?</v>
      </c>
    </row>
    <row r="5120" spans="1:4" x14ac:dyDescent="0.2">
      <c r="A5120" s="54">
        <v>5059</v>
      </c>
      <c r="B5120" s="1221">
        <f>'Revenues 9-14'!C108</f>
        <v>86698</v>
      </c>
      <c r="C5120" s="13" t="s">
        <v>653</v>
      </c>
      <c r="D5120" s="13" t="str">
        <f t="shared" si="79"/>
        <v>Error?</v>
      </c>
    </row>
    <row r="5121" spans="1:4" x14ac:dyDescent="0.2">
      <c r="A5121" s="54">
        <v>5060</v>
      </c>
      <c r="B5121" s="1221">
        <f>'Revenues 9-14'!C109</f>
        <v>7186128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329198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329198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72607</v>
      </c>
      <c r="D5134" s="13" t="str">
        <f t="shared" si="79"/>
        <v>Error?</v>
      </c>
    </row>
    <row r="5135" spans="1:4" x14ac:dyDescent="0.2">
      <c r="A5135" s="54">
        <v>5074</v>
      </c>
      <c r="B5135" s="1221">
        <f>'Revenues 9-14'!C126</f>
        <v>123397</v>
      </c>
      <c r="D5135" s="13" t="str">
        <f t="shared" si="79"/>
        <v>Error?</v>
      </c>
    </row>
    <row r="5136" spans="1:4" x14ac:dyDescent="0.2">
      <c r="A5136" s="82">
        <v>5075</v>
      </c>
      <c r="D5136" s="13" t="str">
        <f t="shared" si="79"/>
        <v>OK</v>
      </c>
    </row>
    <row r="5137" spans="1:4" x14ac:dyDescent="0.2">
      <c r="A5137" s="54">
        <v>5076</v>
      </c>
      <c r="B5137" s="1221">
        <f>'Revenues 9-14'!C127</f>
        <v>23660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742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220406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20727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20727</v>
      </c>
      <c r="C5165" s="13" t="s">
        <v>653</v>
      </c>
      <c r="D5165" s="13" t="str">
        <f t="shared" si="79"/>
        <v>Error?</v>
      </c>
    </row>
    <row r="5166" spans="1:4" x14ac:dyDescent="0.2">
      <c r="A5166" s="82">
        <v>5105</v>
      </c>
      <c r="D5166" s="13" t="str">
        <f t="shared" si="79"/>
        <v>OK</v>
      </c>
    </row>
    <row r="5167" spans="1:4" x14ac:dyDescent="0.2">
      <c r="A5167" s="54">
        <v>5106</v>
      </c>
      <c r="B5167" s="1221">
        <f>'Revenues 9-14'!C145</f>
        <v>691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241824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571022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87828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101509</v>
      </c>
      <c r="C5246" s="13" t="s">
        <v>653</v>
      </c>
      <c r="D5246" s="13" t="str">
        <f t="shared" si="80"/>
        <v>Error?</v>
      </c>
    </row>
    <row r="5247" spans="1:4" x14ac:dyDescent="0.2">
      <c r="A5247" s="54">
        <v>5186</v>
      </c>
      <c r="B5247" s="1221">
        <f>'Revenues 9-14'!C203</f>
        <v>89996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89996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15473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15473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232185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232185</v>
      </c>
      <c r="C5326" s="13" t="s">
        <v>653</v>
      </c>
      <c r="D5326" s="13" t="str">
        <f t="shared" si="82"/>
        <v>Error?</v>
      </c>
    </row>
    <row r="5327" spans="1:4" x14ac:dyDescent="0.2">
      <c r="A5327" s="54">
        <v>5266</v>
      </c>
      <c r="B5327" s="1221">
        <f>'Revenues 9-14'!C275</f>
        <v>7989335</v>
      </c>
      <c r="C5327" s="13" t="s">
        <v>653</v>
      </c>
      <c r="D5327" s="13" t="str">
        <f t="shared" si="82"/>
        <v>Error?</v>
      </c>
    </row>
    <row r="5328" spans="1:4" x14ac:dyDescent="0.2">
      <c r="A5328" s="54">
        <v>5267</v>
      </c>
      <c r="B5328" s="1221">
        <f>'Revenues 9-14'!D5</f>
        <v>850477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850477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45699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45699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332846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20358</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353204</v>
      </c>
      <c r="C5355" s="13" t="s">
        <v>653</v>
      </c>
      <c r="D5355" s="13" t="str">
        <f t="shared" si="82"/>
        <v>Error?</v>
      </c>
    </row>
    <row r="5356" spans="1:4" x14ac:dyDescent="0.2">
      <c r="A5356" s="54">
        <v>5295</v>
      </c>
      <c r="B5356" s="1221">
        <f>'Revenues 9-14'!D109</f>
        <v>1249380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1249380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766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766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766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766</v>
      </c>
      <c r="C5552" s="13" t="s">
        <v>653</v>
      </c>
      <c r="D5552" s="13" t="str">
        <f t="shared" si="85"/>
        <v>Error?</v>
      </c>
    </row>
    <row r="5553" spans="1:4" x14ac:dyDescent="0.2">
      <c r="A5553" s="54">
        <v>5492</v>
      </c>
      <c r="B5553" s="1221">
        <f>'Revenues 9-14'!F5</f>
        <v>182452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182452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249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249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182701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3565</v>
      </c>
      <c r="D5615" s="13" t="str">
        <f t="shared" si="86"/>
        <v>Error?</v>
      </c>
    </row>
    <row r="5616" spans="1:4" x14ac:dyDescent="0.2">
      <c r="A5616" s="82">
        <v>5555</v>
      </c>
      <c r="D5616" s="13" t="str">
        <f t="shared" si="86"/>
        <v>OK</v>
      </c>
    </row>
    <row r="5617" spans="1:4" x14ac:dyDescent="0.2">
      <c r="A5617" s="54">
        <v>5556</v>
      </c>
      <c r="B5617" s="1221">
        <f>'Revenues 9-14'!F152</f>
        <v>67590</v>
      </c>
      <c r="D5617" s="13" t="str">
        <f t="shared" si="86"/>
        <v>Error?</v>
      </c>
    </row>
    <row r="5618" spans="1:4" x14ac:dyDescent="0.2">
      <c r="A5618" s="54">
        <v>5557</v>
      </c>
      <c r="B5618" s="1221">
        <f>'Revenues 9-14'!F154</f>
        <v>71155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71155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71155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253856</v>
      </c>
      <c r="C5720" s="13" t="s">
        <v>653</v>
      </c>
      <c r="D5720" s="13" t="str">
        <f t="shared" si="88"/>
        <v>Error?</v>
      </c>
    </row>
    <row r="5721" spans="1:4" x14ac:dyDescent="0.2">
      <c r="A5721" s="54">
        <v>5660</v>
      </c>
      <c r="B5721" s="1221">
        <f>'Revenues 9-14'!G5</f>
        <v>116839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194747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311586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v>
      </c>
      <c r="C5730" s="13" t="s">
        <v>653</v>
      </c>
      <c r="D5730" s="13" t="str">
        <f t="shared" si="88"/>
        <v>Error?</v>
      </c>
    </row>
    <row r="5731" spans="1:4" x14ac:dyDescent="0.2">
      <c r="A5731" s="54">
        <v>5670</v>
      </c>
      <c r="B5731" s="1221">
        <f>'Revenues 9-14'!G65</f>
        <v>3075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3075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317161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400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400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48927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48927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49327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317161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49327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72003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534.30999999999995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4571</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116715</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36342</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5357</v>
      </c>
      <c r="D6113" s="13" t="str">
        <f t="shared" si="94"/>
        <v>Error?</v>
      </c>
      <c r="E6113" s="13" t="s">
        <v>207</v>
      </c>
    </row>
    <row r="6114" spans="1:5" x14ac:dyDescent="0.2">
      <c r="A6114">
        <v>6053</v>
      </c>
      <c r="B6114" s="1221">
        <f>'Assets-Liab 5-6'!D11</f>
        <v>4771</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4571</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32714</v>
      </c>
      <c r="D6142" s="13" t="str">
        <f t="shared" si="94"/>
        <v>Error?</v>
      </c>
      <c r="E6142" s="13" t="s">
        <v>207</v>
      </c>
    </row>
    <row r="6143" spans="1:5" x14ac:dyDescent="0.2">
      <c r="A6143">
        <v>6082</v>
      </c>
      <c r="B6143" s="1221">
        <f>'Assets-Liab 5-6'!D27</f>
        <v>10815</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49002</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743797</v>
      </c>
      <c r="D6267" s="13" t="str">
        <f t="shared" si="96"/>
        <v>Error?</v>
      </c>
      <c r="E6267" s="13" t="s">
        <v>207</v>
      </c>
    </row>
    <row r="6268" spans="1:5" x14ac:dyDescent="0.2">
      <c r="A6268">
        <v>6207</v>
      </c>
      <c r="B6268" s="1221">
        <f>'Acct Summary 7-8'!D82</f>
        <v>441176</v>
      </c>
      <c r="D6268" s="13" t="str">
        <f t="shared" si="96"/>
        <v>Error?</v>
      </c>
      <c r="E6268" s="13" t="s">
        <v>207</v>
      </c>
    </row>
    <row r="6269" spans="1:5" x14ac:dyDescent="0.2">
      <c r="A6269">
        <v>6208</v>
      </c>
      <c r="B6269" s="1221">
        <f>'Acct Summary 7-8'!E82</f>
        <v>766</v>
      </c>
      <c r="D6269" s="13" t="str">
        <f t="shared" si="96"/>
        <v>Error?</v>
      </c>
      <c r="E6269" s="13" t="s">
        <v>207</v>
      </c>
    </row>
    <row r="6270" spans="1:5" x14ac:dyDescent="0.2">
      <c r="A6270">
        <v>6209</v>
      </c>
      <c r="B6270" s="1221">
        <f>'Acct Summary 7-8'!F82</f>
        <v>-17449</v>
      </c>
      <c r="D6270" s="13" t="str">
        <f t="shared" si="96"/>
        <v>Error?</v>
      </c>
      <c r="E6270" s="13" t="s">
        <v>207</v>
      </c>
    </row>
    <row r="6271" spans="1:5" x14ac:dyDescent="0.2">
      <c r="A6271">
        <v>6210</v>
      </c>
      <c r="B6271" s="1221">
        <f>'Acct Summary 7-8'!G82</f>
        <v>130751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49327</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7.707165890213373E-2</v>
      </c>
      <c r="D6276" s="13" t="str">
        <f t="shared" si="97"/>
        <v>Error?</v>
      </c>
      <c r="E6276" s="13" t="s">
        <v>207</v>
      </c>
    </row>
    <row r="6277" spans="1:5" x14ac:dyDescent="0.2">
      <c r="A6277">
        <v>6216</v>
      </c>
      <c r="B6277" s="1221">
        <f>'Acct Summary 7-8'!D83</f>
        <v>0.15876630574036915</v>
      </c>
      <c r="D6277" s="13" t="str">
        <f t="shared" si="97"/>
        <v>Error?</v>
      </c>
      <c r="E6277" s="13" t="s">
        <v>207</v>
      </c>
    </row>
    <row r="6278" spans="1:5" x14ac:dyDescent="0.2">
      <c r="A6278">
        <v>6217</v>
      </c>
      <c r="B6278" s="1221">
        <f>'Acct Summary 7-8'!E83</f>
        <v>1.9833255657397339E-2</v>
      </c>
      <c r="D6278" s="13" t="str">
        <f t="shared" si="97"/>
        <v>Error?</v>
      </c>
      <c r="E6278" s="13" t="s">
        <v>207</v>
      </c>
    </row>
    <row r="6279" spans="1:5" x14ac:dyDescent="0.2">
      <c r="A6279">
        <v>6218</v>
      </c>
      <c r="B6279" s="1221">
        <f>'Acct Summary 7-8'!F83</f>
        <v>-0.23937498285181222</v>
      </c>
      <c r="D6279" s="13" t="str">
        <f t="shared" si="97"/>
        <v>Error?</v>
      </c>
      <c r="E6279" s="13" t="s">
        <v>207</v>
      </c>
    </row>
    <row r="6280" spans="1:5" x14ac:dyDescent="0.2">
      <c r="A6280">
        <v>6219</v>
      </c>
      <c r="B6280" s="1221">
        <f>'Acct Summary 7-8'!G83</f>
        <v>0.37398353054914379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1.9971925045458833E-2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27326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27326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13543</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13543</v>
      </c>
      <c r="D6940" s="13" t="str">
        <f t="shared" si="107"/>
        <v>Error?</v>
      </c>
    </row>
    <row r="6941" spans="1:4" x14ac:dyDescent="0.2">
      <c r="A6941">
        <v>6880</v>
      </c>
      <c r="B6941" s="1221">
        <f>'Expenditures 15-22'!L52</f>
        <v>15000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27326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27326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105000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105000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105000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27326</v>
      </c>
      <c r="D7624" s="13" t="str">
        <f t="shared" si="124"/>
        <v>Error?</v>
      </c>
      <c r="E7624" s="13" t="s">
        <v>20</v>
      </c>
    </row>
    <row r="7625" spans="1:5" x14ac:dyDescent="0.2">
      <c r="A7625">
        <f t="shared" si="123"/>
        <v>7564</v>
      </c>
      <c r="B7625" s="1221">
        <f>'Cap Outlay Deprec 27'!I17</f>
        <v>2732.6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334260.59999999998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198660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134344</v>
      </c>
      <c r="D7759" s="13" t="str">
        <f t="shared" si="127"/>
        <v>Error?</v>
      </c>
      <c r="E7759" s="23" t="s">
        <v>1591</v>
      </c>
    </row>
    <row r="7760" spans="1:6" x14ac:dyDescent="0.2">
      <c r="A7760">
        <v>7699</v>
      </c>
      <c r="B7760" s="1221">
        <f>'Aud Quest 2'!J90</f>
        <v>134344</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6ce3111e-7420-4802-b50a-75d4e9a0b980"/>
    <ds:schemaRef ds:uri="http://schemas.microsoft.com/sharepoint/v3"/>
    <ds:schemaRef ds:uri="http://purl.org/dc/dcmitype/"/>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2017-12-15T19:49:06Z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